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Date">'Приложение 12(1)'!$B$1</definedName>
    <definedName name="Law">'Приложение 12(1)'!$V$5</definedName>
    <definedName name="ReportNameYear">'Приложение 12(1)'!$A$7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12(1)'!$A$1:$AH$53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B2" i="11" l="1"/>
  <c r="E7" i="11" s="1"/>
  <c r="X12" i="11" l="1"/>
  <c r="Z12" i="11" s="1"/>
  <c r="N12" i="11"/>
  <c r="K12" i="11"/>
  <c r="U12" i="11"/>
  <c r="AD12" i="11"/>
  <c r="V3" i="11"/>
  <c r="AC12" i="11"/>
  <c r="V4" i="11"/>
  <c r="J12" i="11"/>
  <c r="M12" i="11"/>
  <c r="P12" i="11"/>
  <c r="R12" i="11" s="1"/>
  <c r="AB12" i="11"/>
  <c r="W12" i="11"/>
  <c r="Y12" i="11" s="1"/>
  <c r="E12" i="11"/>
  <c r="G12" i="11" s="1"/>
  <c r="I12" i="11"/>
  <c r="T12" i="11"/>
  <c r="O12" i="11"/>
  <c r="Q12" i="11" s="1"/>
  <c r="AF12" i="11"/>
  <c r="AA12" i="11"/>
  <c r="F12" i="11"/>
  <c r="H12" i="11" s="1"/>
  <c r="L12" i="11"/>
  <c r="S12" i="11"/>
  <c r="V12" i="11"/>
  <c r="AE12" i="11"/>
</calcChain>
</file>

<file path=xl/sharedStrings.xml><?xml version="1.0" encoding="utf-8"?>
<sst xmlns="http://schemas.openxmlformats.org/spreadsheetml/2006/main" count="156" uniqueCount="125">
  <si>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</si>
  <si>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</si>
  <si>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</si>
  <si>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</si>
  <si>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</si>
  <si>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</si>
  <si>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</si>
  <si>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</si>
  <si>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</si>
  <si>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</si>
  <si>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</si>
  <si>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</si>
  <si>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</si>
  <si>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</si>
  <si>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</si>
  <si>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</si>
  <si>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</si>
  <si>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</si>
  <si>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</si>
  <si>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Алеутский муниципальный округ</t>
  </si>
  <si>
    <t>01.01.2022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</si>
  <si>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</si>
  <si>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</si>
  <si>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</si>
  <si>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</si>
  <si>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</si>
  <si>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</si>
  <si>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</si>
  <si>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</si>
  <si>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</si>
  <si>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</si>
  <si>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</si>
  <si>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</si>
  <si>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</si>
  <si>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</si>
  <si>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</si>
  <si>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</si>
  <si>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</si>
  <si>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</si>
  <si>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6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</si>
  <si>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</si>
  <si>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</si>
  <si>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7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</si>
  <si>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</si>
  <si>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</si>
  <si>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8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</si>
  <si>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</si>
  <si>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</si>
  <si>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9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</si>
  <si>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</si>
  <si>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</si>
  <si>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</si>
  <si>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10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</si>
  <si>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</si>
  <si>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</si>
  <si>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11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</si>
  <si>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</si>
  <si>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</si>
  <si>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12</t>
  </si>
  <si>
    <t>Министерство культуры Камчатского края</t>
  </si>
  <si>
    <t>13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</si>
  <si>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</si>
  <si>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</si>
  <si>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14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</si>
  <si>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</si>
  <si>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</si>
  <si>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15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</si>
  <si>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</si>
  <si>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</si>
  <si>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</si>
  <si>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</si>
  <si>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</si>
  <si>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</si>
  <si>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</si>
  <si>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</si>
  <si>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</si>
  <si>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</si>
  <si>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</si>
  <si>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</si>
  <si>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</si>
  <si>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</si>
  <si>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</si>
  <si>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</si>
  <si>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</si>
  <si>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</si>
  <si>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</si>
  <si>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</si>
  <si>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</si>
  <si>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</si>
  <si>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</si>
  <si>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</si>
  <si>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</si>
  <si>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</si>
  <si>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</si>
  <si>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</si>
  <si>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</si>
  <si>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</si>
  <si>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40310</t>
  </si>
  <si>
    <t>24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</si>
  <si>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</si>
  <si>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</si>
  <si>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</si>
  <si>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</si>
  <si>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</si>
  <si>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</si>
  <si>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</si>
  <si>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</si>
  <si>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</si>
  <si>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</si>
  <si>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</si>
  <si>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</si>
  <si>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</si>
  <si>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</si>
  <si>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</si>
  <si>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</si>
  <si>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</si>
  <si>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</si>
  <si>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29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</si>
  <si>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</si>
  <si>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</si>
  <si>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</si>
  <si>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</si>
  <si>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</si>
  <si>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r>
      <t>Приложение 12</t>
    </r>
    <r>
      <rPr>
        <sz val="18"/>
        <rFont val="Calibri"/>
        <family val="2"/>
        <charset val="204"/>
      </rPr>
      <t>¹</t>
    </r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</si>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</sst>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66" fontId="7" fillId="0" borderId="11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1"/>
  <sheetViews>
    <sheetView tabSelected="1" view="pageBreakPreview" topLeftCell="L1" zoomScale="55" zoomScaleNormal="70" zoomScaleSheetLayoutView="55" workbookViewId="0">
      <selection activeCell="V6" sqref="V6"/>
    </sheetView>
  </sheetViews>
  <sheetFormatPr defaultColWidth="0" defaultRowHeight="15.75" x14ac:dyDescent="0.25"/>
  <cols>
    <col min="1" max="1" width="6.85546875" style="2" customWidth="1"/>
    <col min="2" max="2" width="81.28515625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s="27" customFormat="1" ht="23.25" x14ac:dyDescent="0.35">
      <c r="A1" s="42"/>
      <c r="B1" s="26" t="s">
        <v>20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123</v>
      </c>
      <c r="W1" s="23"/>
      <c r="X1" s="23"/>
      <c r="Y1" s="24"/>
      <c r="Z1" s="24"/>
      <c r="AA1" s="24"/>
      <c r="AB1" s="25"/>
      <c r="AC1" s="22"/>
      <c r="AD1" s="22"/>
      <c r="AE1" s="26">
        <v>2015</v>
      </c>
      <c r="AF1" s="20"/>
    </row>
    <row r="2" spans="1:34" s="27" customFormat="1" ht="23.25" x14ac:dyDescent="0.35">
      <c r="A2" s="20"/>
      <c r="B2" s="26">
        <f>YEAR(Date)</f>
        <v>2022</v>
      </c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11</v>
      </c>
      <c r="W2" s="23"/>
      <c r="X2" s="23"/>
      <c r="Y2" s="24"/>
      <c r="Z2" s="24"/>
      <c r="AA2" s="24"/>
      <c r="AB2" s="25"/>
      <c r="AC2" s="22"/>
      <c r="AD2" s="22"/>
      <c r="AE2" s="26">
        <v>2015</v>
      </c>
      <c r="AF2" s="20"/>
    </row>
    <row r="3" spans="1:34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2022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</row>
    <row r="4" spans="1:34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2023 и 2024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</row>
    <row r="5" spans="1:34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">
        <v>124</v>
      </c>
      <c r="W5" s="23"/>
      <c r="X5" s="23"/>
      <c r="Y5" s="24"/>
      <c r="Z5" s="24"/>
      <c r="AA5" s="24"/>
      <c r="AB5" s="25"/>
      <c r="AC5" s="22"/>
      <c r="AD5" s="22"/>
      <c r="AE5" s="29"/>
      <c r="AF5" s="20"/>
    </row>
    <row r="6" spans="1:34" s="27" customFormat="1" ht="23.25" x14ac:dyDescent="0.35">
      <c r="A6" s="20"/>
      <c r="B6" s="21"/>
      <c r="C6" s="21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Q6" s="22"/>
      <c r="R6" s="22"/>
      <c r="S6" s="22"/>
      <c r="T6" s="22"/>
      <c r="U6" s="23"/>
      <c r="V6" s="28"/>
      <c r="W6" s="23"/>
      <c r="X6" s="23"/>
      <c r="Y6" s="24"/>
      <c r="Z6" s="24"/>
      <c r="AA6" s="24"/>
      <c r="AB6" s="25"/>
      <c r="AC6" s="22"/>
      <c r="AD6" s="22"/>
      <c r="AE6" s="29"/>
      <c r="AF6" s="20"/>
    </row>
    <row r="7" spans="1:34" ht="42" customHeight="1" x14ac:dyDescent="0.35">
      <c r="A7" s="30"/>
      <c r="B7" s="30"/>
      <c r="C7" s="30"/>
      <c r="D7" s="30"/>
      <c r="E7" s="80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2023 и 2024 годов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30"/>
      <c r="X7" s="30"/>
      <c r="Y7" s="30"/>
      <c r="Z7" s="30"/>
      <c r="AB7" s="11"/>
      <c r="AC7" s="12"/>
      <c r="AD7" s="12"/>
      <c r="AE7" s="13"/>
      <c r="AF7" s="2"/>
      <c r="AG7" s="14"/>
    </row>
    <row r="8" spans="1:34" ht="30.75" customHeight="1" x14ac:dyDescent="0.35">
      <c r="A8" s="30"/>
      <c r="B8" s="30"/>
      <c r="C8" s="30"/>
      <c r="D8" s="30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30"/>
      <c r="X8" s="30"/>
      <c r="Y8" s="30"/>
      <c r="Z8" s="30"/>
      <c r="AB8" s="11"/>
      <c r="AC8" s="12"/>
      <c r="AD8" s="12"/>
      <c r="AE8" s="13"/>
      <c r="AF8" s="2"/>
      <c r="AG8" s="14"/>
    </row>
    <row r="9" spans="1:34" ht="15.75" customHeight="1" x14ac:dyDescent="0.2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5"/>
      <c r="Q9" s="5"/>
      <c r="R9" s="5"/>
      <c r="S9" s="5"/>
      <c r="T9" s="5"/>
      <c r="U9" s="5"/>
      <c r="V9" s="8" t="s">
        <v>12</v>
      </c>
      <c r="X9" s="7"/>
      <c r="AB9" s="10"/>
      <c r="AC9" s="5"/>
      <c r="AD9" s="5"/>
      <c r="AF9" s="2"/>
    </row>
    <row r="10" spans="1:34" s="2" customFormat="1" ht="12" customHeight="1" x14ac:dyDescent="0.2">
      <c r="A10" s="81" t="s">
        <v>14</v>
      </c>
      <c r="B10" s="86" t="s">
        <v>15</v>
      </c>
      <c r="C10" s="86" t="s">
        <v>16</v>
      </c>
      <c r="D10" s="86" t="s">
        <v>13</v>
      </c>
      <c r="E10" s="68" t="s">
        <v>17</v>
      </c>
      <c r="F10" s="69"/>
      <c r="G10" s="64" t="s">
        <v>0</v>
      </c>
      <c r="H10" s="65"/>
      <c r="I10" s="72" t="s">
        <v>1</v>
      </c>
      <c r="J10" s="73"/>
      <c r="K10" s="72" t="s">
        <v>18</v>
      </c>
      <c r="L10" s="73"/>
      <c r="M10" s="76" t="s">
        <v>2</v>
      </c>
      <c r="N10" s="77"/>
      <c r="O10" s="72" t="s">
        <v>3</v>
      </c>
      <c r="P10" s="84"/>
      <c r="Q10" s="72" t="s">
        <v>4</v>
      </c>
      <c r="R10" s="73"/>
      <c r="S10" s="64" t="s">
        <v>19</v>
      </c>
      <c r="T10" s="65"/>
      <c r="U10" s="64" t="s">
        <v>5</v>
      </c>
      <c r="V10" s="65"/>
      <c r="W10" s="64" t="s">
        <v>10</v>
      </c>
      <c r="X10" s="65"/>
      <c r="Y10" s="64" t="s">
        <v>6</v>
      </c>
      <c r="Z10" s="65"/>
      <c r="AA10" s="64" t="s">
        <v>7</v>
      </c>
      <c r="AB10" s="65"/>
      <c r="AC10" s="64" t="s">
        <v>8</v>
      </c>
      <c r="AD10" s="65"/>
      <c r="AE10" s="64" t="s">
        <v>9</v>
      </c>
      <c r="AF10" s="65"/>
      <c r="AG10" s="60" t="s">
        <v>120</v>
      </c>
      <c r="AH10" s="61"/>
    </row>
    <row r="11" spans="1:34" s="2" customFormat="1" ht="57.75" customHeight="1" x14ac:dyDescent="0.2">
      <c r="A11" s="82"/>
      <c r="B11" s="87"/>
      <c r="C11" s="87"/>
      <c r="D11" s="87"/>
      <c r="E11" s="70"/>
      <c r="F11" s="71"/>
      <c r="G11" s="66"/>
      <c r="H11" s="67"/>
      <c r="I11" s="74"/>
      <c r="J11" s="75"/>
      <c r="K11" s="74"/>
      <c r="L11" s="75"/>
      <c r="M11" s="78"/>
      <c r="N11" s="79"/>
      <c r="O11" s="74"/>
      <c r="P11" s="85"/>
      <c r="Q11" s="74"/>
      <c r="R11" s="75"/>
      <c r="S11" s="66"/>
      <c r="T11" s="67"/>
      <c r="U11" s="66"/>
      <c r="V11" s="67"/>
      <c r="W11" s="66"/>
      <c r="X11" s="67"/>
      <c r="Y11" s="66"/>
      <c r="Z11" s="67"/>
      <c r="AA11" s="66"/>
      <c r="AB11" s="67"/>
      <c r="AC11" s="66"/>
      <c r="AD11" s="67"/>
      <c r="AE11" s="66"/>
      <c r="AF11" s="67"/>
      <c r="AG11" s="62"/>
      <c r="AH11" s="63"/>
    </row>
    <row r="12" spans="1:34" s="2" customFormat="1" ht="56.25" customHeight="1" x14ac:dyDescent="0.2">
      <c r="A12" s="83"/>
      <c r="B12" s="88"/>
      <c r="C12" s="88"/>
      <c r="D12" s="88"/>
      <c r="E12" s="18">
        <f>Year+1</f>
        <v>2023</v>
      </c>
      <c r="F12" s="18">
        <f>Year+2</f>
        <v>2024</v>
      </c>
      <c r="G12" s="18">
        <f>E12</f>
        <v>2023</v>
      </c>
      <c r="H12" s="18">
        <f>F12</f>
        <v>2024</v>
      </c>
      <c r="I12" s="18">
        <f>Year+1</f>
        <v>2023</v>
      </c>
      <c r="J12" s="18">
        <f>Year+2</f>
        <v>2024</v>
      </c>
      <c r="K12" s="18">
        <f>Year+1</f>
        <v>2023</v>
      </c>
      <c r="L12" s="18">
        <f>Year+2</f>
        <v>2024</v>
      </c>
      <c r="M12" s="18">
        <f>Year+1</f>
        <v>2023</v>
      </c>
      <c r="N12" s="18">
        <f>Year+2</f>
        <v>2024</v>
      </c>
      <c r="O12" s="18">
        <f>Year+1</f>
        <v>2023</v>
      </c>
      <c r="P12" s="18">
        <f>Year+2</f>
        <v>2024</v>
      </c>
      <c r="Q12" s="18">
        <f>O12</f>
        <v>2023</v>
      </c>
      <c r="R12" s="18">
        <f>P12</f>
        <v>2024</v>
      </c>
      <c r="S12" s="18">
        <f>Year+1</f>
        <v>2023</v>
      </c>
      <c r="T12" s="18">
        <f>Year+2</f>
        <v>2024</v>
      </c>
      <c r="U12" s="18">
        <f>Year+1</f>
        <v>2023</v>
      </c>
      <c r="V12" s="18">
        <f>Year+2</f>
        <v>2024</v>
      </c>
      <c r="W12" s="18">
        <f>Year+1</f>
        <v>2023</v>
      </c>
      <c r="X12" s="18">
        <f>Year+2</f>
        <v>2024</v>
      </c>
      <c r="Y12" s="18">
        <f>W12</f>
        <v>2023</v>
      </c>
      <c r="Z12" s="18">
        <f>X12</f>
        <v>2024</v>
      </c>
      <c r="AA12" s="18">
        <f>Year+1</f>
        <v>2023</v>
      </c>
      <c r="AB12" s="18">
        <f>Year+2</f>
        <v>2024</v>
      </c>
      <c r="AC12" s="18">
        <f>Year+1</f>
        <v>2023</v>
      </c>
      <c r="AD12" s="18">
        <f>Year+2</f>
        <v>2024</v>
      </c>
      <c r="AE12" s="18">
        <f>Year+1</f>
        <v>2023</v>
      </c>
      <c r="AF12" s="18">
        <f>Year+2</f>
        <v>2024</v>
      </c>
      <c r="AG12" s="19">
        <v>2023</v>
      </c>
      <c r="AH12" s="19">
        <v>2024</v>
      </c>
    </row>
    <row r="13" spans="1:34" s="3" customFormat="1" ht="14.25" customHeight="1" x14ac:dyDescent="0.2">
      <c r="A13" s="15">
        <v>1</v>
      </c>
      <c r="B13" s="16">
        <v>2</v>
      </c>
      <c r="C13" s="16">
        <v>3</v>
      </c>
      <c r="D13" s="16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30</v>
      </c>
      <c r="AE13" s="17">
        <v>31</v>
      </c>
      <c r="AF13" s="17">
        <v>32</v>
      </c>
      <c r="AG13" s="15">
        <v>33</v>
      </c>
      <c r="AH13" s="15">
        <v>34</v>
      </c>
    </row>
    <row r="14" spans="1:34" ht="182.25" x14ac:dyDescent="0.25">
      <c r="A14" s="39" t="s">
        <v>21</v>
      </c>
      <c r="B14" s="40" t="s">
        <v>22</v>
      </c>
      <c r="C14" s="41" t="s">
        <v>23</v>
      </c>
      <c r="D14" s="41" t="s">
        <v>24</v>
      </c>
      <c r="E14" s="48">
        <v>2469.8000000000002</v>
      </c>
      <c r="F14" s="48">
        <v>2469.8000000000002</v>
      </c>
      <c r="G14" s="48">
        <v>1239.7</v>
      </c>
      <c r="H14" s="48">
        <v>1239.7</v>
      </c>
      <c r="I14" s="48">
        <v>273.8</v>
      </c>
      <c r="J14" s="48">
        <v>273.8</v>
      </c>
      <c r="K14" s="48">
        <v>138.30000000000001</v>
      </c>
      <c r="L14" s="48">
        <v>138.30000000000001</v>
      </c>
      <c r="M14" s="49">
        <v>71.400000000000006</v>
      </c>
      <c r="N14" s="49">
        <v>71.400000000000006</v>
      </c>
      <c r="O14" s="49">
        <v>453.9</v>
      </c>
      <c r="P14" s="49">
        <v>453.9</v>
      </c>
      <c r="Q14" s="49">
        <v>49.1</v>
      </c>
      <c r="R14" s="49">
        <v>49.1</v>
      </c>
      <c r="S14" s="49">
        <v>22.3</v>
      </c>
      <c r="T14" s="49">
        <v>22.3</v>
      </c>
      <c r="U14" s="49">
        <v>850.2</v>
      </c>
      <c r="V14" s="49">
        <v>850.2</v>
      </c>
      <c r="W14" s="49">
        <v>242.9</v>
      </c>
      <c r="X14" s="49">
        <v>242.9</v>
      </c>
      <c r="Y14" s="49">
        <v>160.6</v>
      </c>
      <c r="Z14" s="49">
        <v>160.6</v>
      </c>
      <c r="AA14" s="49">
        <v>116</v>
      </c>
      <c r="AB14" s="49">
        <v>116</v>
      </c>
      <c r="AC14" s="49">
        <v>160.6</v>
      </c>
      <c r="AD14" s="49">
        <v>160.6</v>
      </c>
      <c r="AE14" s="49">
        <v>116</v>
      </c>
      <c r="AF14" s="49">
        <v>116</v>
      </c>
      <c r="AG14" s="59">
        <v>6364.6</v>
      </c>
      <c r="AH14" s="59">
        <v>6364.6</v>
      </c>
    </row>
    <row r="15" spans="1:34" ht="89.25" customHeight="1" x14ac:dyDescent="0.25">
      <c r="A15" s="39" t="s">
        <v>25</v>
      </c>
      <c r="B15" s="40" t="s">
        <v>26</v>
      </c>
      <c r="C15" s="41" t="s">
        <v>27</v>
      </c>
      <c r="D15" s="41" t="s">
        <v>28</v>
      </c>
      <c r="E15" s="48"/>
      <c r="F15" s="48"/>
      <c r="G15" s="48">
        <v>53830</v>
      </c>
      <c r="H15" s="48">
        <v>53830</v>
      </c>
      <c r="I15" s="48">
        <v>7833</v>
      </c>
      <c r="J15" s="48">
        <v>7833</v>
      </c>
      <c r="K15" s="48">
        <v>6236</v>
      </c>
      <c r="L15" s="48">
        <v>6236</v>
      </c>
      <c r="M15" s="49">
        <v>2086</v>
      </c>
      <c r="N15" s="49">
        <v>2086</v>
      </c>
      <c r="O15" s="49">
        <v>7865</v>
      </c>
      <c r="P15" s="49">
        <v>7865</v>
      </c>
      <c r="Q15" s="49">
        <v>2025</v>
      </c>
      <c r="R15" s="49">
        <v>2025</v>
      </c>
      <c r="S15" s="49"/>
      <c r="T15" s="49"/>
      <c r="U15" s="49"/>
      <c r="V15" s="49"/>
      <c r="W15" s="49"/>
      <c r="X15" s="49"/>
      <c r="Y15" s="49">
        <v>3211</v>
      </c>
      <c r="Z15" s="49">
        <v>3211</v>
      </c>
      <c r="AA15" s="49">
        <v>3028</v>
      </c>
      <c r="AB15" s="49">
        <v>3028</v>
      </c>
      <c r="AC15" s="49">
        <v>2992</v>
      </c>
      <c r="AD15" s="49">
        <v>2992</v>
      </c>
      <c r="AE15" s="49">
        <v>1728</v>
      </c>
      <c r="AF15" s="49">
        <v>1728</v>
      </c>
      <c r="AG15" s="59">
        <v>90834</v>
      </c>
      <c r="AH15" s="59">
        <v>90834</v>
      </c>
    </row>
    <row r="16" spans="1:34" ht="93" customHeight="1" x14ac:dyDescent="0.25">
      <c r="A16" s="39" t="s">
        <v>29</v>
      </c>
      <c r="B16" s="40" t="s">
        <v>30</v>
      </c>
      <c r="C16" s="41" t="s">
        <v>31</v>
      </c>
      <c r="D16" s="41" t="s">
        <v>28</v>
      </c>
      <c r="E16" s="48">
        <v>7847</v>
      </c>
      <c r="F16" s="48">
        <v>7847</v>
      </c>
      <c r="G16" s="48">
        <v>3363</v>
      </c>
      <c r="H16" s="48">
        <v>3363</v>
      </c>
      <c r="I16" s="48">
        <v>2242</v>
      </c>
      <c r="J16" s="48">
        <v>2242</v>
      </c>
      <c r="K16" s="48">
        <v>1121</v>
      </c>
      <c r="L16" s="48">
        <v>1121</v>
      </c>
      <c r="M16" s="49">
        <v>1121</v>
      </c>
      <c r="N16" s="49">
        <v>1121</v>
      </c>
      <c r="O16" s="49">
        <v>1121</v>
      </c>
      <c r="P16" s="49">
        <v>1121</v>
      </c>
      <c r="Q16" s="49">
        <v>1121</v>
      </c>
      <c r="R16" s="49">
        <v>1121</v>
      </c>
      <c r="S16" s="49">
        <v>1294</v>
      </c>
      <c r="T16" s="49">
        <v>1294</v>
      </c>
      <c r="U16" s="49">
        <v>1121</v>
      </c>
      <c r="V16" s="49">
        <v>1121</v>
      </c>
      <c r="W16" s="49">
        <v>1209</v>
      </c>
      <c r="X16" s="49">
        <v>1209</v>
      </c>
      <c r="Y16" s="49">
        <v>1209</v>
      </c>
      <c r="Z16" s="49">
        <v>1209</v>
      </c>
      <c r="AA16" s="49">
        <v>1209</v>
      </c>
      <c r="AB16" s="49">
        <v>1209</v>
      </c>
      <c r="AC16" s="49">
        <v>1209</v>
      </c>
      <c r="AD16" s="49">
        <v>1209</v>
      </c>
      <c r="AE16" s="49">
        <v>1209</v>
      </c>
      <c r="AF16" s="49">
        <v>1209</v>
      </c>
      <c r="AG16" s="59">
        <v>26396</v>
      </c>
      <c r="AH16" s="59">
        <v>26396</v>
      </c>
    </row>
    <row r="17" spans="1:34" ht="141.75" x14ac:dyDescent="0.25">
      <c r="A17" s="39" t="s">
        <v>32</v>
      </c>
      <c r="B17" s="40" t="s">
        <v>33</v>
      </c>
      <c r="C17" s="41" t="s">
        <v>34</v>
      </c>
      <c r="D17" s="41" t="s">
        <v>35</v>
      </c>
      <c r="E17" s="48">
        <v>26506</v>
      </c>
      <c r="F17" s="48">
        <v>26506</v>
      </c>
      <c r="G17" s="48">
        <v>13892</v>
      </c>
      <c r="H17" s="48">
        <v>13892</v>
      </c>
      <c r="I17" s="48">
        <v>2978</v>
      </c>
      <c r="J17" s="48">
        <v>2978</v>
      </c>
      <c r="K17" s="48">
        <v>1982</v>
      </c>
      <c r="L17" s="48">
        <v>1982</v>
      </c>
      <c r="M17" s="49">
        <v>1446</v>
      </c>
      <c r="N17" s="49">
        <v>1446</v>
      </c>
      <c r="O17" s="49">
        <v>2997</v>
      </c>
      <c r="P17" s="49">
        <v>2997</v>
      </c>
      <c r="Q17" s="49">
        <v>1486</v>
      </c>
      <c r="R17" s="49">
        <v>1486</v>
      </c>
      <c r="S17" s="49">
        <v>1672</v>
      </c>
      <c r="T17" s="49">
        <v>1672</v>
      </c>
      <c r="U17" s="49">
        <v>5417</v>
      </c>
      <c r="V17" s="49">
        <v>5417</v>
      </c>
      <c r="W17" s="49">
        <v>2605</v>
      </c>
      <c r="X17" s="49">
        <v>2605</v>
      </c>
      <c r="Y17" s="49">
        <v>3190</v>
      </c>
      <c r="Z17" s="49">
        <v>3190</v>
      </c>
      <c r="AA17" s="49">
        <v>3075</v>
      </c>
      <c r="AB17" s="49">
        <v>3075</v>
      </c>
      <c r="AC17" s="49">
        <v>3200</v>
      </c>
      <c r="AD17" s="49">
        <v>3200</v>
      </c>
      <c r="AE17" s="49">
        <v>3165</v>
      </c>
      <c r="AF17" s="49">
        <v>3165</v>
      </c>
      <c r="AG17" s="59">
        <v>73611</v>
      </c>
      <c r="AH17" s="59">
        <v>73611</v>
      </c>
    </row>
    <row r="18" spans="1:34" ht="141.75" x14ac:dyDescent="0.25">
      <c r="A18" s="39" t="s">
        <v>36</v>
      </c>
      <c r="B18" s="40" t="s">
        <v>37</v>
      </c>
      <c r="C18" s="41" t="s">
        <v>38</v>
      </c>
      <c r="D18" s="41" t="s">
        <v>35</v>
      </c>
      <c r="E18" s="48">
        <v>222629</v>
      </c>
      <c r="F18" s="48">
        <v>222629</v>
      </c>
      <c r="G18" s="48">
        <v>13576</v>
      </c>
      <c r="H18" s="48">
        <v>13576</v>
      </c>
      <c r="I18" s="48">
        <v>281</v>
      </c>
      <c r="J18" s="48">
        <v>281</v>
      </c>
      <c r="K18" s="48"/>
      <c r="L18" s="48"/>
      <c r="M18" s="49"/>
      <c r="N18" s="49"/>
      <c r="O18" s="49"/>
      <c r="P18" s="49"/>
      <c r="Q18" s="49"/>
      <c r="R18" s="49"/>
      <c r="S18" s="49"/>
      <c r="T18" s="49"/>
      <c r="U18" s="49">
        <v>718</v>
      </c>
      <c r="V18" s="49">
        <v>718</v>
      </c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9">
        <v>237204</v>
      </c>
      <c r="AH18" s="59">
        <v>237204</v>
      </c>
    </row>
    <row r="19" spans="1:34" ht="141.75" x14ac:dyDescent="0.25">
      <c r="A19" s="39" t="s">
        <v>39</v>
      </c>
      <c r="B19" s="40" t="s">
        <v>40</v>
      </c>
      <c r="C19" s="41" t="s">
        <v>41</v>
      </c>
      <c r="D19" s="41" t="s">
        <v>35</v>
      </c>
      <c r="E19" s="48"/>
      <c r="F19" s="48"/>
      <c r="G19" s="48">
        <v>56984.4</v>
      </c>
      <c r="H19" s="48">
        <v>56984.4</v>
      </c>
      <c r="I19" s="48"/>
      <c r="J19" s="48"/>
      <c r="K19" s="48"/>
      <c r="L19" s="48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9">
        <v>56984.4</v>
      </c>
      <c r="AH19" s="59">
        <v>56984.4</v>
      </c>
    </row>
    <row r="20" spans="1:34" ht="141.75" x14ac:dyDescent="0.25">
      <c r="A20" s="39" t="s">
        <v>42</v>
      </c>
      <c r="B20" s="40" t="s">
        <v>43</v>
      </c>
      <c r="C20" s="41" t="s">
        <v>44</v>
      </c>
      <c r="D20" s="41" t="s">
        <v>35</v>
      </c>
      <c r="E20" s="48">
        <v>3992</v>
      </c>
      <c r="F20" s="48">
        <v>3992</v>
      </c>
      <c r="G20" s="48">
        <v>5133</v>
      </c>
      <c r="H20" s="48">
        <v>5133</v>
      </c>
      <c r="I20" s="48"/>
      <c r="J20" s="48"/>
      <c r="K20" s="48">
        <v>190</v>
      </c>
      <c r="L20" s="48">
        <v>190</v>
      </c>
      <c r="M20" s="49">
        <v>190</v>
      </c>
      <c r="N20" s="49">
        <v>190</v>
      </c>
      <c r="O20" s="49">
        <v>950</v>
      </c>
      <c r="P20" s="49">
        <v>950</v>
      </c>
      <c r="Q20" s="49">
        <v>190</v>
      </c>
      <c r="R20" s="49">
        <v>190</v>
      </c>
      <c r="S20" s="49">
        <v>211</v>
      </c>
      <c r="T20" s="49">
        <v>211</v>
      </c>
      <c r="U20" s="49">
        <v>950</v>
      </c>
      <c r="V20" s="49">
        <v>950</v>
      </c>
      <c r="W20" s="49">
        <v>190</v>
      </c>
      <c r="X20" s="49">
        <v>190</v>
      </c>
      <c r="Y20" s="49">
        <v>380</v>
      </c>
      <c r="Z20" s="49">
        <v>380</v>
      </c>
      <c r="AA20" s="49">
        <v>190</v>
      </c>
      <c r="AB20" s="49">
        <v>190</v>
      </c>
      <c r="AC20" s="49"/>
      <c r="AD20" s="49"/>
      <c r="AE20" s="49"/>
      <c r="AF20" s="49"/>
      <c r="AG20" s="59">
        <v>12566</v>
      </c>
      <c r="AH20" s="59">
        <v>12566</v>
      </c>
    </row>
    <row r="21" spans="1:34" ht="376.5" customHeight="1" x14ac:dyDescent="0.25">
      <c r="A21" s="39" t="s">
        <v>45</v>
      </c>
      <c r="B21" s="40" t="s">
        <v>46</v>
      </c>
      <c r="C21" s="41" t="s">
        <v>47</v>
      </c>
      <c r="D21" s="41" t="s">
        <v>35</v>
      </c>
      <c r="E21" s="48">
        <v>225187</v>
      </c>
      <c r="F21" s="48">
        <v>225187</v>
      </c>
      <c r="G21" s="48">
        <v>176438</v>
      </c>
      <c r="H21" s="48">
        <v>176438</v>
      </c>
      <c r="I21" s="48">
        <v>38493</v>
      </c>
      <c r="J21" s="48">
        <v>38493</v>
      </c>
      <c r="K21" s="48">
        <v>24090</v>
      </c>
      <c r="L21" s="48">
        <v>24090</v>
      </c>
      <c r="M21" s="49">
        <v>1890</v>
      </c>
      <c r="N21" s="49">
        <v>1890</v>
      </c>
      <c r="O21" s="49">
        <v>46035</v>
      </c>
      <c r="P21" s="49">
        <v>46035</v>
      </c>
      <c r="Q21" s="49">
        <v>17867</v>
      </c>
      <c r="R21" s="49">
        <v>17867</v>
      </c>
      <c r="S21" s="49">
        <v>3670</v>
      </c>
      <c r="T21" s="49">
        <v>3670</v>
      </c>
      <c r="U21" s="49">
        <v>52687</v>
      </c>
      <c r="V21" s="49">
        <v>52687</v>
      </c>
      <c r="W21" s="49">
        <v>21318</v>
      </c>
      <c r="X21" s="49">
        <v>21318</v>
      </c>
      <c r="Y21" s="49">
        <v>23992</v>
      </c>
      <c r="Z21" s="49">
        <v>23992</v>
      </c>
      <c r="AA21" s="49">
        <v>19403</v>
      </c>
      <c r="AB21" s="49">
        <v>19403</v>
      </c>
      <c r="AC21" s="49">
        <v>24413</v>
      </c>
      <c r="AD21" s="49">
        <v>24413</v>
      </c>
      <c r="AE21" s="49">
        <v>23013</v>
      </c>
      <c r="AF21" s="49">
        <v>23013</v>
      </c>
      <c r="AG21" s="59">
        <v>698496</v>
      </c>
      <c r="AH21" s="59">
        <v>698496</v>
      </c>
    </row>
    <row r="22" spans="1:34" ht="182.25" x14ac:dyDescent="0.25">
      <c r="A22" s="39" t="s">
        <v>48</v>
      </c>
      <c r="B22" s="40" t="s">
        <v>49</v>
      </c>
      <c r="C22" s="41" t="s">
        <v>50</v>
      </c>
      <c r="D22" s="41" t="s">
        <v>51</v>
      </c>
      <c r="E22" s="48">
        <v>2369127</v>
      </c>
      <c r="F22" s="48">
        <v>2369127</v>
      </c>
      <c r="G22" s="48">
        <v>1387817</v>
      </c>
      <c r="H22" s="48">
        <v>1387817</v>
      </c>
      <c r="I22" s="48">
        <v>402406</v>
      </c>
      <c r="J22" s="48">
        <v>402406</v>
      </c>
      <c r="K22" s="48">
        <v>272415</v>
      </c>
      <c r="L22" s="48">
        <v>272415</v>
      </c>
      <c r="M22" s="49">
        <v>97671</v>
      </c>
      <c r="N22" s="49">
        <v>97671</v>
      </c>
      <c r="O22" s="49">
        <v>142208</v>
      </c>
      <c r="P22" s="49">
        <v>142208</v>
      </c>
      <c r="Q22" s="49">
        <v>134375</v>
      </c>
      <c r="R22" s="49">
        <v>134375</v>
      </c>
      <c r="S22" s="49">
        <v>46107</v>
      </c>
      <c r="T22" s="49">
        <v>46107</v>
      </c>
      <c r="U22" s="49">
        <v>344598</v>
      </c>
      <c r="V22" s="49">
        <v>344598</v>
      </c>
      <c r="W22" s="49">
        <v>115861</v>
      </c>
      <c r="X22" s="49">
        <v>115861</v>
      </c>
      <c r="Y22" s="49">
        <v>301014</v>
      </c>
      <c r="Z22" s="49">
        <v>301014</v>
      </c>
      <c r="AA22" s="49">
        <v>218887</v>
      </c>
      <c r="AB22" s="49">
        <v>218887</v>
      </c>
      <c r="AC22" s="49">
        <v>224486</v>
      </c>
      <c r="AD22" s="49">
        <v>224486</v>
      </c>
      <c r="AE22" s="49">
        <v>209595</v>
      </c>
      <c r="AF22" s="49">
        <v>209595</v>
      </c>
      <c r="AG22" s="59">
        <v>6266567</v>
      </c>
      <c r="AH22" s="59">
        <v>6266567</v>
      </c>
    </row>
    <row r="23" spans="1:34" ht="109.5" customHeight="1" x14ac:dyDescent="0.25">
      <c r="A23" s="39" t="s">
        <v>52</v>
      </c>
      <c r="B23" s="40" t="s">
        <v>53</v>
      </c>
      <c r="C23" s="41" t="s">
        <v>54</v>
      </c>
      <c r="D23" s="41" t="s">
        <v>51</v>
      </c>
      <c r="E23" s="48">
        <v>169408</v>
      </c>
      <c r="F23" s="48">
        <v>169408</v>
      </c>
      <c r="G23" s="48">
        <v>84658</v>
      </c>
      <c r="H23" s="48">
        <v>84658</v>
      </c>
      <c r="I23" s="48">
        <v>16821</v>
      </c>
      <c r="J23" s="48">
        <v>16821</v>
      </c>
      <c r="K23" s="48">
        <v>10009</v>
      </c>
      <c r="L23" s="48">
        <v>10009</v>
      </c>
      <c r="M23" s="49">
        <v>3866</v>
      </c>
      <c r="N23" s="49">
        <v>3866</v>
      </c>
      <c r="O23" s="49">
        <v>4109</v>
      </c>
      <c r="P23" s="49">
        <v>4109</v>
      </c>
      <c r="Q23" s="49">
        <v>9170</v>
      </c>
      <c r="R23" s="49">
        <v>9170</v>
      </c>
      <c r="S23" s="49">
        <v>2882</v>
      </c>
      <c r="T23" s="49">
        <v>2882</v>
      </c>
      <c r="U23" s="49">
        <v>19381</v>
      </c>
      <c r="V23" s="49">
        <v>19381</v>
      </c>
      <c r="W23" s="49">
        <v>11357</v>
      </c>
      <c r="X23" s="49">
        <v>11357</v>
      </c>
      <c r="Y23" s="49">
        <v>22616</v>
      </c>
      <c r="Z23" s="49">
        <v>22616</v>
      </c>
      <c r="AA23" s="49">
        <v>13845</v>
      </c>
      <c r="AB23" s="49">
        <v>13845</v>
      </c>
      <c r="AC23" s="49">
        <v>18376</v>
      </c>
      <c r="AD23" s="49">
        <v>18376</v>
      </c>
      <c r="AE23" s="49">
        <v>16508</v>
      </c>
      <c r="AF23" s="49">
        <v>16508</v>
      </c>
      <c r="AG23" s="59">
        <v>403006</v>
      </c>
      <c r="AH23" s="59">
        <v>403006</v>
      </c>
    </row>
    <row r="24" spans="1:34" ht="150" customHeight="1" x14ac:dyDescent="0.25">
      <c r="A24" s="39" t="s">
        <v>55</v>
      </c>
      <c r="B24" s="40" t="s">
        <v>56</v>
      </c>
      <c r="C24" s="41" t="s">
        <v>57</v>
      </c>
      <c r="D24" s="41" t="s">
        <v>51</v>
      </c>
      <c r="E24" s="48"/>
      <c r="F24" s="48"/>
      <c r="G24" s="48">
        <v>89.4</v>
      </c>
      <c r="H24" s="48">
        <v>89.4</v>
      </c>
      <c r="I24" s="48"/>
      <c r="J24" s="48"/>
      <c r="K24" s="48"/>
      <c r="L24" s="48"/>
      <c r="M24" s="49"/>
      <c r="N24" s="49"/>
      <c r="O24" s="49"/>
      <c r="P24" s="49"/>
      <c r="Q24" s="49">
        <v>44.7</v>
      </c>
      <c r="R24" s="49">
        <v>44.7</v>
      </c>
      <c r="S24" s="49"/>
      <c r="T24" s="49"/>
      <c r="U24" s="49"/>
      <c r="V24" s="49"/>
      <c r="W24" s="49"/>
      <c r="X24" s="49"/>
      <c r="Y24" s="49"/>
      <c r="Z24" s="49"/>
      <c r="AA24" s="49">
        <v>48.1</v>
      </c>
      <c r="AB24" s="49">
        <v>48.1</v>
      </c>
      <c r="AC24" s="49"/>
      <c r="AD24" s="49"/>
      <c r="AE24" s="49"/>
      <c r="AF24" s="49"/>
      <c r="AG24" s="59">
        <v>182.2</v>
      </c>
      <c r="AH24" s="59">
        <v>182.2</v>
      </c>
    </row>
    <row r="25" spans="1:34" ht="153" customHeight="1" x14ac:dyDescent="0.25">
      <c r="A25" s="39" t="s">
        <v>58</v>
      </c>
      <c r="B25" s="40" t="s">
        <v>56</v>
      </c>
      <c r="C25" s="41" t="s">
        <v>57</v>
      </c>
      <c r="D25" s="41" t="s">
        <v>59</v>
      </c>
      <c r="E25" s="48">
        <v>312.8</v>
      </c>
      <c r="F25" s="48">
        <v>312.8</v>
      </c>
      <c r="G25" s="48">
        <v>44.7</v>
      </c>
      <c r="H25" s="48">
        <v>44.7</v>
      </c>
      <c r="I25" s="48"/>
      <c r="J25" s="48"/>
      <c r="K25" s="48"/>
      <c r="L25" s="48"/>
      <c r="M25" s="49"/>
      <c r="N25" s="49"/>
      <c r="O25" s="49"/>
      <c r="P25" s="49"/>
      <c r="Q25" s="49"/>
      <c r="R25" s="49"/>
      <c r="S25" s="49"/>
      <c r="T25" s="49"/>
      <c r="U25" s="49">
        <v>44.7</v>
      </c>
      <c r="V25" s="49">
        <v>44.7</v>
      </c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9">
        <v>402.2</v>
      </c>
      <c r="AH25" s="59">
        <v>402.2</v>
      </c>
    </row>
    <row r="26" spans="1:34" ht="141.75" x14ac:dyDescent="0.25">
      <c r="A26" s="39" t="s">
        <v>60</v>
      </c>
      <c r="B26" s="40" t="s">
        <v>61</v>
      </c>
      <c r="C26" s="41" t="s">
        <v>62</v>
      </c>
      <c r="D26" s="41" t="s">
        <v>35</v>
      </c>
      <c r="E26" s="48">
        <v>750</v>
      </c>
      <c r="F26" s="48">
        <v>750</v>
      </c>
      <c r="G26" s="48">
        <v>300</v>
      </c>
      <c r="H26" s="48">
        <v>300</v>
      </c>
      <c r="I26" s="48">
        <v>150</v>
      </c>
      <c r="J26" s="48">
        <v>150</v>
      </c>
      <c r="K26" s="48">
        <v>150</v>
      </c>
      <c r="L26" s="48">
        <v>150</v>
      </c>
      <c r="M26" s="49"/>
      <c r="N26" s="49"/>
      <c r="O26" s="49"/>
      <c r="P26" s="49"/>
      <c r="Q26" s="49">
        <v>150</v>
      </c>
      <c r="R26" s="49">
        <v>150</v>
      </c>
      <c r="S26" s="49">
        <v>150</v>
      </c>
      <c r="T26" s="49">
        <v>150</v>
      </c>
      <c r="U26" s="49">
        <v>300</v>
      </c>
      <c r="V26" s="49">
        <v>300</v>
      </c>
      <c r="W26" s="49">
        <v>150</v>
      </c>
      <c r="X26" s="49">
        <v>150</v>
      </c>
      <c r="Y26" s="49"/>
      <c r="Z26" s="49"/>
      <c r="AA26" s="49">
        <v>300</v>
      </c>
      <c r="AB26" s="49">
        <v>300</v>
      </c>
      <c r="AC26" s="49"/>
      <c r="AD26" s="49"/>
      <c r="AE26" s="49"/>
      <c r="AF26" s="49"/>
      <c r="AG26" s="59">
        <v>2400</v>
      </c>
      <c r="AH26" s="59">
        <v>2400</v>
      </c>
    </row>
    <row r="27" spans="1:34" ht="150" customHeight="1" x14ac:dyDescent="0.25">
      <c r="A27" s="39" t="s">
        <v>63</v>
      </c>
      <c r="B27" s="40" t="s">
        <v>64</v>
      </c>
      <c r="C27" s="41" t="s">
        <v>65</v>
      </c>
      <c r="D27" s="41" t="s">
        <v>51</v>
      </c>
      <c r="E27" s="48">
        <v>137731</v>
      </c>
      <c r="F27" s="48">
        <v>137731</v>
      </c>
      <c r="G27" s="48">
        <v>42269</v>
      </c>
      <c r="H27" s="48">
        <v>42269</v>
      </c>
      <c r="I27" s="48">
        <v>6612</v>
      </c>
      <c r="J27" s="48">
        <v>6612</v>
      </c>
      <c r="K27" s="48">
        <v>3319</v>
      </c>
      <c r="L27" s="48">
        <v>3319</v>
      </c>
      <c r="M27" s="49">
        <v>1218</v>
      </c>
      <c r="N27" s="49">
        <v>1218</v>
      </c>
      <c r="O27" s="49">
        <v>5981</v>
      </c>
      <c r="P27" s="49">
        <v>5981</v>
      </c>
      <c r="Q27" s="49">
        <v>1046</v>
      </c>
      <c r="R27" s="49">
        <v>1046</v>
      </c>
      <c r="S27" s="49">
        <v>451</v>
      </c>
      <c r="T27" s="49">
        <v>451</v>
      </c>
      <c r="U27" s="49">
        <v>14711</v>
      </c>
      <c r="V27" s="49">
        <v>14711</v>
      </c>
      <c r="W27" s="49">
        <v>3630</v>
      </c>
      <c r="X27" s="49">
        <v>3630</v>
      </c>
      <c r="Y27" s="49">
        <v>5758</v>
      </c>
      <c r="Z27" s="49">
        <v>5758</v>
      </c>
      <c r="AA27" s="49">
        <v>2909</v>
      </c>
      <c r="AB27" s="49">
        <v>2909</v>
      </c>
      <c r="AC27" s="49">
        <v>5969</v>
      </c>
      <c r="AD27" s="49">
        <v>5969</v>
      </c>
      <c r="AE27" s="49">
        <v>4463</v>
      </c>
      <c r="AF27" s="49">
        <v>4463</v>
      </c>
      <c r="AG27" s="59">
        <v>236067</v>
      </c>
      <c r="AH27" s="59">
        <v>236067</v>
      </c>
    </row>
    <row r="28" spans="1:34" ht="155.25" customHeight="1" x14ac:dyDescent="0.25">
      <c r="A28" s="39" t="s">
        <v>66</v>
      </c>
      <c r="B28" s="40" t="s">
        <v>67</v>
      </c>
      <c r="C28" s="41" t="s">
        <v>68</v>
      </c>
      <c r="D28" s="41" t="s">
        <v>51</v>
      </c>
      <c r="E28" s="48">
        <v>1940016</v>
      </c>
      <c r="F28" s="48">
        <v>1940016</v>
      </c>
      <c r="G28" s="48">
        <v>854836</v>
      </c>
      <c r="H28" s="48">
        <v>854836</v>
      </c>
      <c r="I28" s="48">
        <v>129360</v>
      </c>
      <c r="J28" s="48">
        <v>129360</v>
      </c>
      <c r="K28" s="48">
        <v>136175</v>
      </c>
      <c r="L28" s="48">
        <v>136175</v>
      </c>
      <c r="M28" s="49">
        <v>27047</v>
      </c>
      <c r="N28" s="49">
        <v>27047</v>
      </c>
      <c r="O28" s="49">
        <v>85410</v>
      </c>
      <c r="P28" s="49">
        <v>85410</v>
      </c>
      <c r="Q28" s="49">
        <v>44875</v>
      </c>
      <c r="R28" s="49">
        <v>44875</v>
      </c>
      <c r="S28" s="49">
        <v>19228</v>
      </c>
      <c r="T28" s="49">
        <v>19228</v>
      </c>
      <c r="U28" s="49">
        <v>345580</v>
      </c>
      <c r="V28" s="49">
        <v>345580</v>
      </c>
      <c r="W28" s="49">
        <v>41838</v>
      </c>
      <c r="X28" s="49">
        <v>41838</v>
      </c>
      <c r="Y28" s="49">
        <v>69198</v>
      </c>
      <c r="Z28" s="49">
        <v>69198</v>
      </c>
      <c r="AA28" s="49">
        <v>58454</v>
      </c>
      <c r="AB28" s="49">
        <v>58454</v>
      </c>
      <c r="AC28" s="49">
        <v>83766</v>
      </c>
      <c r="AD28" s="49">
        <v>83766</v>
      </c>
      <c r="AE28" s="49">
        <v>56086</v>
      </c>
      <c r="AF28" s="49">
        <v>56086</v>
      </c>
      <c r="AG28" s="59">
        <v>3891869</v>
      </c>
      <c r="AH28" s="59">
        <v>3891869</v>
      </c>
    </row>
    <row r="29" spans="1:34" ht="141.75" x14ac:dyDescent="0.25">
      <c r="A29" s="39" t="s">
        <v>69</v>
      </c>
      <c r="B29" s="40" t="s">
        <v>70</v>
      </c>
      <c r="C29" s="41" t="s">
        <v>71</v>
      </c>
      <c r="D29" s="41" t="s">
        <v>72</v>
      </c>
      <c r="E29" s="48">
        <v>362089</v>
      </c>
      <c r="F29" s="48">
        <v>362089</v>
      </c>
      <c r="G29" s="48">
        <v>63438</v>
      </c>
      <c r="H29" s="48">
        <v>63438</v>
      </c>
      <c r="I29" s="48">
        <v>35614</v>
      </c>
      <c r="J29" s="48">
        <v>35614</v>
      </c>
      <c r="K29" s="48">
        <v>20307</v>
      </c>
      <c r="L29" s="48">
        <v>20307</v>
      </c>
      <c r="M29" s="49">
        <v>4416</v>
      </c>
      <c r="N29" s="49">
        <v>4416</v>
      </c>
      <c r="O29" s="49">
        <v>32124</v>
      </c>
      <c r="P29" s="49">
        <v>32124</v>
      </c>
      <c r="Q29" s="49">
        <v>1814</v>
      </c>
      <c r="R29" s="49">
        <v>1814</v>
      </c>
      <c r="S29" s="49">
        <v>644</v>
      </c>
      <c r="T29" s="49">
        <v>644</v>
      </c>
      <c r="U29" s="49">
        <v>19077</v>
      </c>
      <c r="V29" s="49">
        <v>19077</v>
      </c>
      <c r="W29" s="49">
        <v>5097</v>
      </c>
      <c r="X29" s="49">
        <v>5097</v>
      </c>
      <c r="Y29" s="49">
        <v>8931</v>
      </c>
      <c r="Z29" s="49">
        <v>8931</v>
      </c>
      <c r="AA29" s="49">
        <v>5596</v>
      </c>
      <c r="AB29" s="49">
        <v>5596</v>
      </c>
      <c r="AC29" s="49">
        <v>22090</v>
      </c>
      <c r="AD29" s="49">
        <v>22090</v>
      </c>
      <c r="AE29" s="49">
        <v>26136</v>
      </c>
      <c r="AF29" s="49">
        <v>26136</v>
      </c>
      <c r="AG29" s="59">
        <v>607373</v>
      </c>
      <c r="AH29" s="59">
        <v>607373</v>
      </c>
    </row>
    <row r="30" spans="1:34" ht="101.25" x14ac:dyDescent="0.25">
      <c r="A30" s="39" t="s">
        <v>73</v>
      </c>
      <c r="B30" s="40" t="s">
        <v>74</v>
      </c>
      <c r="C30" s="41" t="s">
        <v>75</v>
      </c>
      <c r="D30" s="41" t="s">
        <v>51</v>
      </c>
      <c r="E30" s="48">
        <v>30917</v>
      </c>
      <c r="F30" s="48">
        <v>30917</v>
      </c>
      <c r="G30" s="48">
        <v>15419</v>
      </c>
      <c r="H30" s="48">
        <v>15419</v>
      </c>
      <c r="I30" s="48">
        <v>3189</v>
      </c>
      <c r="J30" s="48">
        <v>3189</v>
      </c>
      <c r="K30" s="48">
        <v>2197</v>
      </c>
      <c r="L30" s="48">
        <v>2197</v>
      </c>
      <c r="M30" s="49">
        <v>534</v>
      </c>
      <c r="N30" s="49">
        <v>534</v>
      </c>
      <c r="O30" s="49">
        <v>447</v>
      </c>
      <c r="P30" s="49">
        <v>447</v>
      </c>
      <c r="Q30" s="49">
        <v>1033</v>
      </c>
      <c r="R30" s="49">
        <v>1033</v>
      </c>
      <c r="S30" s="49">
        <v>298</v>
      </c>
      <c r="T30" s="49">
        <v>298</v>
      </c>
      <c r="U30" s="49">
        <v>4504</v>
      </c>
      <c r="V30" s="49">
        <v>4504</v>
      </c>
      <c r="W30" s="49">
        <v>779</v>
      </c>
      <c r="X30" s="49">
        <v>779</v>
      </c>
      <c r="Y30" s="49">
        <v>1772</v>
      </c>
      <c r="Z30" s="49">
        <v>1772</v>
      </c>
      <c r="AA30" s="49">
        <v>1362</v>
      </c>
      <c r="AB30" s="49">
        <v>1362</v>
      </c>
      <c r="AC30" s="49">
        <v>1294</v>
      </c>
      <c r="AD30" s="49">
        <v>1294</v>
      </c>
      <c r="AE30" s="49">
        <v>1250</v>
      </c>
      <c r="AF30" s="49">
        <v>1250</v>
      </c>
      <c r="AG30" s="59">
        <v>64995</v>
      </c>
      <c r="AH30" s="59">
        <v>64995</v>
      </c>
    </row>
    <row r="31" spans="1:34" ht="141.75" x14ac:dyDescent="0.25">
      <c r="A31" s="39" t="s">
        <v>76</v>
      </c>
      <c r="B31" s="40" t="s">
        <v>77</v>
      </c>
      <c r="C31" s="41" t="s">
        <v>78</v>
      </c>
      <c r="D31" s="41" t="s">
        <v>35</v>
      </c>
      <c r="E31" s="48">
        <v>5765</v>
      </c>
      <c r="F31" s="48">
        <v>5765</v>
      </c>
      <c r="G31" s="48">
        <v>3844</v>
      </c>
      <c r="H31" s="48">
        <v>3844</v>
      </c>
      <c r="I31" s="48">
        <v>2882</v>
      </c>
      <c r="J31" s="48">
        <v>2882</v>
      </c>
      <c r="K31" s="48">
        <v>2882</v>
      </c>
      <c r="L31" s="48">
        <v>2882</v>
      </c>
      <c r="M31" s="49">
        <v>961</v>
      </c>
      <c r="N31" s="49">
        <v>961</v>
      </c>
      <c r="O31" s="49">
        <v>3844</v>
      </c>
      <c r="P31" s="49">
        <v>3844</v>
      </c>
      <c r="Q31" s="49">
        <v>961</v>
      </c>
      <c r="R31" s="49">
        <v>961</v>
      </c>
      <c r="S31" s="49">
        <v>554</v>
      </c>
      <c r="T31" s="49">
        <v>554</v>
      </c>
      <c r="U31" s="49">
        <v>3844</v>
      </c>
      <c r="V31" s="49">
        <v>3844</v>
      </c>
      <c r="W31" s="49">
        <v>1036</v>
      </c>
      <c r="X31" s="49">
        <v>1036</v>
      </c>
      <c r="Y31" s="49">
        <v>1036</v>
      </c>
      <c r="Z31" s="49">
        <v>1036</v>
      </c>
      <c r="AA31" s="49">
        <v>1036</v>
      </c>
      <c r="AB31" s="49">
        <v>1036</v>
      </c>
      <c r="AC31" s="49">
        <v>1036</v>
      </c>
      <c r="AD31" s="49">
        <v>1036</v>
      </c>
      <c r="AE31" s="49">
        <v>1036</v>
      </c>
      <c r="AF31" s="49">
        <v>1036</v>
      </c>
      <c r="AG31" s="59">
        <v>30717</v>
      </c>
      <c r="AH31" s="59">
        <v>30717</v>
      </c>
    </row>
    <row r="32" spans="1:34" ht="141.75" x14ac:dyDescent="0.25">
      <c r="A32" s="39" t="s">
        <v>79</v>
      </c>
      <c r="B32" s="40" t="s">
        <v>80</v>
      </c>
      <c r="C32" s="41" t="s">
        <v>81</v>
      </c>
      <c r="D32" s="41" t="s">
        <v>82</v>
      </c>
      <c r="E32" s="48"/>
      <c r="F32" s="48"/>
      <c r="G32" s="48"/>
      <c r="H32" s="48"/>
      <c r="I32" s="48">
        <v>86.7</v>
      </c>
      <c r="J32" s="48">
        <v>90</v>
      </c>
      <c r="K32" s="48">
        <v>42.2</v>
      </c>
      <c r="L32" s="48">
        <v>43.8</v>
      </c>
      <c r="M32" s="49">
        <v>17</v>
      </c>
      <c r="N32" s="49">
        <v>17.7</v>
      </c>
      <c r="O32" s="49">
        <v>84.3</v>
      </c>
      <c r="P32" s="49">
        <v>87.5</v>
      </c>
      <c r="Q32" s="49">
        <v>36.9</v>
      </c>
      <c r="R32" s="49">
        <v>38.299999999999997</v>
      </c>
      <c r="S32" s="49"/>
      <c r="T32" s="49"/>
      <c r="U32" s="49">
        <v>146.6</v>
      </c>
      <c r="V32" s="49">
        <v>152.19999999999999</v>
      </c>
      <c r="W32" s="49">
        <v>20.6</v>
      </c>
      <c r="X32" s="49">
        <v>21.4</v>
      </c>
      <c r="Y32" s="49">
        <v>36.799999999999997</v>
      </c>
      <c r="Z32" s="49">
        <v>38.200000000000003</v>
      </c>
      <c r="AA32" s="49">
        <v>48.4</v>
      </c>
      <c r="AB32" s="49">
        <v>50.3</v>
      </c>
      <c r="AC32" s="49">
        <v>32.700000000000003</v>
      </c>
      <c r="AD32" s="49">
        <v>33.9</v>
      </c>
      <c r="AE32" s="49">
        <v>13.9</v>
      </c>
      <c r="AF32" s="49">
        <v>14.4</v>
      </c>
      <c r="AG32" s="59">
        <v>566.1</v>
      </c>
      <c r="AH32" s="59">
        <v>587.70000000000005</v>
      </c>
    </row>
    <row r="33" spans="1:34" ht="101.25" x14ac:dyDescent="0.25">
      <c r="A33" s="39" t="s">
        <v>83</v>
      </c>
      <c r="B33" s="40" t="s">
        <v>84</v>
      </c>
      <c r="C33" s="41" t="s">
        <v>85</v>
      </c>
      <c r="D33" s="41" t="s">
        <v>86</v>
      </c>
      <c r="E33" s="48">
        <v>19559.3</v>
      </c>
      <c r="F33" s="48">
        <v>19559.3</v>
      </c>
      <c r="G33" s="48">
        <v>26405.9</v>
      </c>
      <c r="H33" s="48">
        <v>26405.9</v>
      </c>
      <c r="I33" s="48">
        <v>7818.2</v>
      </c>
      <c r="J33" s="48">
        <v>7818.2</v>
      </c>
      <c r="K33" s="48">
        <v>7184.3</v>
      </c>
      <c r="L33" s="48">
        <v>7184.3</v>
      </c>
      <c r="M33" s="49">
        <v>1343.7</v>
      </c>
      <c r="N33" s="49">
        <v>1343.7</v>
      </c>
      <c r="O33" s="49">
        <v>3428.5</v>
      </c>
      <c r="P33" s="49">
        <v>3428.5</v>
      </c>
      <c r="Q33" s="49">
        <v>1629.7</v>
      </c>
      <c r="R33" s="49">
        <v>1629.7</v>
      </c>
      <c r="S33" s="49"/>
      <c r="T33" s="49"/>
      <c r="U33" s="49">
        <v>6144.7</v>
      </c>
      <c r="V33" s="49">
        <v>6144.7</v>
      </c>
      <c r="W33" s="49">
        <v>4710.8999999999996</v>
      </c>
      <c r="X33" s="49">
        <v>4710.8999999999996</v>
      </c>
      <c r="Y33" s="49">
        <v>2849.7</v>
      </c>
      <c r="Z33" s="49">
        <v>2849.7</v>
      </c>
      <c r="AA33" s="49">
        <v>3794.3</v>
      </c>
      <c r="AB33" s="49">
        <v>3794.3</v>
      </c>
      <c r="AC33" s="49">
        <v>1769.7</v>
      </c>
      <c r="AD33" s="49">
        <v>1769.7</v>
      </c>
      <c r="AE33" s="49">
        <v>3700</v>
      </c>
      <c r="AF33" s="49">
        <v>3700</v>
      </c>
      <c r="AG33" s="59">
        <v>90338.9</v>
      </c>
      <c r="AH33" s="59">
        <v>90338.9</v>
      </c>
    </row>
    <row r="34" spans="1:34" ht="121.5" x14ac:dyDescent="0.25">
      <c r="A34" s="39" t="s">
        <v>87</v>
      </c>
      <c r="B34" s="40" t="s">
        <v>88</v>
      </c>
      <c r="C34" s="41" t="s">
        <v>89</v>
      </c>
      <c r="D34" s="41" t="s">
        <v>90</v>
      </c>
      <c r="E34" s="48">
        <v>180712.83684</v>
      </c>
      <c r="F34" s="48">
        <v>167867.49684000001</v>
      </c>
      <c r="G34" s="48">
        <v>87704.84</v>
      </c>
      <c r="H34" s="48">
        <v>75056.31</v>
      </c>
      <c r="I34" s="48">
        <v>8547.68</v>
      </c>
      <c r="J34" s="48">
        <v>3446.04</v>
      </c>
      <c r="K34" s="48"/>
      <c r="L34" s="48"/>
      <c r="M34" s="49"/>
      <c r="N34" s="49"/>
      <c r="O34" s="49">
        <v>6838.1</v>
      </c>
      <c r="P34" s="49">
        <v>3446.04</v>
      </c>
      <c r="Q34" s="49"/>
      <c r="R34" s="49"/>
      <c r="S34" s="49"/>
      <c r="T34" s="49"/>
      <c r="U34" s="49">
        <v>1382.08</v>
      </c>
      <c r="V34" s="49">
        <v>6976.51</v>
      </c>
      <c r="W34" s="49">
        <v>2181.9299999999998</v>
      </c>
      <c r="X34" s="49">
        <v>739.92</v>
      </c>
      <c r="Y34" s="49"/>
      <c r="Z34" s="49"/>
      <c r="AA34" s="49">
        <v>930.75</v>
      </c>
      <c r="AB34" s="49"/>
      <c r="AC34" s="49">
        <v>5091.22</v>
      </c>
      <c r="AD34" s="49">
        <v>3699.42</v>
      </c>
      <c r="AE34" s="49"/>
      <c r="AF34" s="49"/>
      <c r="AG34" s="59">
        <v>293389.43683999998</v>
      </c>
      <c r="AH34" s="59">
        <v>261231.73684</v>
      </c>
    </row>
    <row r="35" spans="1:34" ht="195.75" customHeight="1" x14ac:dyDescent="0.25">
      <c r="A35" s="39" t="s">
        <v>91</v>
      </c>
      <c r="B35" s="40" t="s">
        <v>92</v>
      </c>
      <c r="C35" s="41" t="s">
        <v>93</v>
      </c>
      <c r="D35" s="41" t="s">
        <v>94</v>
      </c>
      <c r="E35" s="48">
        <v>4804</v>
      </c>
      <c r="F35" s="48">
        <v>4804</v>
      </c>
      <c r="G35" s="48">
        <v>1922</v>
      </c>
      <c r="H35" s="48">
        <v>1922</v>
      </c>
      <c r="I35" s="48">
        <v>961</v>
      </c>
      <c r="J35" s="48">
        <v>961</v>
      </c>
      <c r="K35" s="48"/>
      <c r="L35" s="48"/>
      <c r="M35" s="49"/>
      <c r="N35" s="49"/>
      <c r="O35" s="49"/>
      <c r="P35" s="49"/>
      <c r="Q35" s="49"/>
      <c r="R35" s="49"/>
      <c r="S35" s="49"/>
      <c r="T35" s="49"/>
      <c r="U35" s="49">
        <v>961</v>
      </c>
      <c r="V35" s="49">
        <v>961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9">
        <v>8648</v>
      </c>
      <c r="AH35" s="59">
        <v>8648</v>
      </c>
    </row>
    <row r="36" spans="1:34" ht="207.75" customHeight="1" x14ac:dyDescent="0.25">
      <c r="A36" s="39" t="s">
        <v>95</v>
      </c>
      <c r="B36" s="40" t="s">
        <v>96</v>
      </c>
      <c r="C36" s="41" t="s">
        <v>97</v>
      </c>
      <c r="D36" s="41" t="s">
        <v>51</v>
      </c>
      <c r="E36" s="48">
        <v>73938</v>
      </c>
      <c r="F36" s="48">
        <v>73938</v>
      </c>
      <c r="G36" s="48"/>
      <c r="H36" s="48"/>
      <c r="I36" s="48"/>
      <c r="J36" s="48"/>
      <c r="K36" s="48"/>
      <c r="L36" s="48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9">
        <v>73938</v>
      </c>
      <c r="AH36" s="59">
        <v>73938</v>
      </c>
    </row>
    <row r="37" spans="1:34" ht="101.25" x14ac:dyDescent="0.25">
      <c r="A37" s="39" t="s">
        <v>98</v>
      </c>
      <c r="B37" s="40" t="s">
        <v>99</v>
      </c>
      <c r="C37" s="41" t="s">
        <v>100</v>
      </c>
      <c r="D37" s="41" t="s">
        <v>101</v>
      </c>
      <c r="E37" s="48"/>
      <c r="F37" s="48"/>
      <c r="G37" s="48">
        <v>4504.3999999999996</v>
      </c>
      <c r="H37" s="48">
        <v>4663.8</v>
      </c>
      <c r="I37" s="48">
        <v>845.5</v>
      </c>
      <c r="J37" s="48">
        <v>877</v>
      </c>
      <c r="K37" s="48">
        <v>1346.4</v>
      </c>
      <c r="L37" s="48">
        <v>1400.4</v>
      </c>
      <c r="M37" s="49">
        <v>673.2</v>
      </c>
      <c r="N37" s="49">
        <v>700.2</v>
      </c>
      <c r="O37" s="49">
        <v>224.4</v>
      </c>
      <c r="P37" s="49">
        <v>233.4</v>
      </c>
      <c r="Q37" s="49">
        <v>448.8</v>
      </c>
      <c r="R37" s="49">
        <v>466.8</v>
      </c>
      <c r="S37" s="49">
        <v>257.2</v>
      </c>
      <c r="T37" s="49">
        <v>266.2</v>
      </c>
      <c r="U37" s="49"/>
      <c r="V37" s="49"/>
      <c r="W37" s="49">
        <v>682.6</v>
      </c>
      <c r="X37" s="49">
        <v>705.1</v>
      </c>
      <c r="Y37" s="49">
        <v>1689.8</v>
      </c>
      <c r="Z37" s="49">
        <v>1755.6</v>
      </c>
      <c r="AA37" s="49">
        <v>1569.2</v>
      </c>
      <c r="AB37" s="49">
        <v>1627.7</v>
      </c>
      <c r="AC37" s="49">
        <v>1448.4</v>
      </c>
      <c r="AD37" s="49">
        <v>1502.4</v>
      </c>
      <c r="AE37" s="49">
        <v>1448.4</v>
      </c>
      <c r="AF37" s="49">
        <v>1502.4</v>
      </c>
      <c r="AG37" s="59">
        <v>15138.3</v>
      </c>
      <c r="AH37" s="59">
        <v>15701</v>
      </c>
    </row>
    <row r="38" spans="1:34" ht="37.5" x14ac:dyDescent="0.25">
      <c r="A38" s="54"/>
      <c r="B38" s="55" t="s">
        <v>102</v>
      </c>
      <c r="C38" s="56" t="s">
        <v>100</v>
      </c>
      <c r="D38" s="57"/>
      <c r="E38" s="50"/>
      <c r="F38" s="50"/>
      <c r="G38" s="50">
        <v>4504.3999999999996</v>
      </c>
      <c r="H38" s="50">
        <v>4663.8</v>
      </c>
      <c r="I38" s="50">
        <v>845.5</v>
      </c>
      <c r="J38" s="50">
        <v>877</v>
      </c>
      <c r="K38" s="50">
        <v>1346.4</v>
      </c>
      <c r="L38" s="50">
        <v>1400.4</v>
      </c>
      <c r="M38" s="50">
        <v>673.2</v>
      </c>
      <c r="N38" s="50">
        <v>700.2</v>
      </c>
      <c r="O38" s="50">
        <v>224.4</v>
      </c>
      <c r="P38" s="50">
        <v>233.4</v>
      </c>
      <c r="Q38" s="50">
        <v>448.8</v>
      </c>
      <c r="R38" s="50">
        <v>466.8</v>
      </c>
      <c r="S38" s="50">
        <v>257.2</v>
      </c>
      <c r="T38" s="50">
        <v>266.2</v>
      </c>
      <c r="U38" s="50"/>
      <c r="V38" s="50"/>
      <c r="W38" s="50">
        <v>682.6</v>
      </c>
      <c r="X38" s="50">
        <v>705.1</v>
      </c>
      <c r="Y38" s="50">
        <v>1689.8</v>
      </c>
      <c r="Z38" s="50">
        <v>1755.6</v>
      </c>
      <c r="AA38" s="50">
        <v>1569.2</v>
      </c>
      <c r="AB38" s="50">
        <v>1627.7</v>
      </c>
      <c r="AC38" s="50">
        <v>1448.4</v>
      </c>
      <c r="AD38" s="50">
        <v>1502.4</v>
      </c>
      <c r="AE38" s="51">
        <v>1448.4</v>
      </c>
      <c r="AF38" s="51">
        <v>1502.4</v>
      </c>
      <c r="AG38" s="43">
        <v>15138.3</v>
      </c>
      <c r="AH38" s="43">
        <v>15701</v>
      </c>
    </row>
    <row r="39" spans="1:34" ht="121.5" x14ac:dyDescent="0.25">
      <c r="A39" s="39" t="s">
        <v>103</v>
      </c>
      <c r="B39" s="40" t="s">
        <v>104</v>
      </c>
      <c r="C39" s="41" t="s">
        <v>105</v>
      </c>
      <c r="D39" s="41" t="s">
        <v>106</v>
      </c>
      <c r="E39" s="48">
        <v>20.7</v>
      </c>
      <c r="F39" s="48">
        <v>19.600000000000001</v>
      </c>
      <c r="G39" s="48"/>
      <c r="H39" s="48"/>
      <c r="I39" s="48"/>
      <c r="J39" s="48"/>
      <c r="K39" s="48"/>
      <c r="L39" s="48"/>
      <c r="M39" s="49"/>
      <c r="N39" s="49"/>
      <c r="O39" s="49">
        <v>21.6</v>
      </c>
      <c r="P39" s="49">
        <v>20.3</v>
      </c>
      <c r="Q39" s="49"/>
      <c r="R39" s="49"/>
      <c r="S39" s="49"/>
      <c r="T39" s="49"/>
      <c r="U39" s="49">
        <v>31.8</v>
      </c>
      <c r="V39" s="49">
        <v>24.7</v>
      </c>
      <c r="W39" s="49">
        <v>16.899999999999999</v>
      </c>
      <c r="X39" s="49">
        <v>14.1</v>
      </c>
      <c r="Y39" s="49"/>
      <c r="Z39" s="49"/>
      <c r="AA39" s="49"/>
      <c r="AB39" s="49"/>
      <c r="AC39" s="49">
        <v>22.2</v>
      </c>
      <c r="AD39" s="49">
        <v>20.9</v>
      </c>
      <c r="AE39" s="49">
        <v>8.9</v>
      </c>
      <c r="AF39" s="49">
        <v>8.3000000000000007</v>
      </c>
      <c r="AG39" s="59">
        <v>122.1</v>
      </c>
      <c r="AH39" s="59">
        <v>107.9</v>
      </c>
    </row>
    <row r="40" spans="1:34" ht="37.5" x14ac:dyDescent="0.25">
      <c r="A40" s="54"/>
      <c r="B40" s="55" t="s">
        <v>102</v>
      </c>
      <c r="C40" s="56" t="s">
        <v>105</v>
      </c>
      <c r="D40" s="57"/>
      <c r="E40" s="50">
        <v>20.7</v>
      </c>
      <c r="F40" s="50">
        <v>19.600000000000001</v>
      </c>
      <c r="G40" s="50"/>
      <c r="H40" s="50"/>
      <c r="I40" s="50"/>
      <c r="J40" s="50"/>
      <c r="K40" s="50"/>
      <c r="L40" s="50"/>
      <c r="M40" s="50"/>
      <c r="N40" s="50"/>
      <c r="O40" s="50">
        <v>21.6</v>
      </c>
      <c r="P40" s="50">
        <v>20.3</v>
      </c>
      <c r="Q40" s="50"/>
      <c r="R40" s="50"/>
      <c r="S40" s="50"/>
      <c r="T40" s="50"/>
      <c r="U40" s="50">
        <v>31.8</v>
      </c>
      <c r="V40" s="50">
        <v>24.7</v>
      </c>
      <c r="W40" s="50">
        <v>16.899999999999999</v>
      </c>
      <c r="X40" s="50">
        <v>14.1</v>
      </c>
      <c r="Y40" s="50"/>
      <c r="Z40" s="50"/>
      <c r="AA40" s="50"/>
      <c r="AB40" s="50"/>
      <c r="AC40" s="50">
        <v>22.2</v>
      </c>
      <c r="AD40" s="50">
        <v>20.9</v>
      </c>
      <c r="AE40" s="51">
        <v>8.9</v>
      </c>
      <c r="AF40" s="51">
        <v>8.3000000000000007</v>
      </c>
      <c r="AG40" s="43">
        <v>122.1</v>
      </c>
      <c r="AH40" s="43">
        <v>107.9</v>
      </c>
    </row>
    <row r="41" spans="1:34" ht="141.75" x14ac:dyDescent="0.25">
      <c r="A41" s="39" t="s">
        <v>107</v>
      </c>
      <c r="B41" s="40" t="s">
        <v>108</v>
      </c>
      <c r="C41" s="41" t="s">
        <v>109</v>
      </c>
      <c r="D41" s="41" t="s">
        <v>82</v>
      </c>
      <c r="E41" s="48"/>
      <c r="F41" s="48"/>
      <c r="G41" s="48"/>
      <c r="H41" s="48"/>
      <c r="I41" s="48">
        <v>1040.5</v>
      </c>
      <c r="J41" s="48">
        <v>1080.5999999999999</v>
      </c>
      <c r="K41" s="48">
        <v>506.6</v>
      </c>
      <c r="L41" s="48">
        <v>526.1</v>
      </c>
      <c r="M41" s="49">
        <v>204.4</v>
      </c>
      <c r="N41" s="49">
        <v>212.2</v>
      </c>
      <c r="O41" s="49">
        <v>1011</v>
      </c>
      <c r="P41" s="49">
        <v>1049.9000000000001</v>
      </c>
      <c r="Q41" s="49">
        <v>442.5</v>
      </c>
      <c r="R41" s="49">
        <v>459.6</v>
      </c>
      <c r="S41" s="49">
        <v>36.9</v>
      </c>
      <c r="T41" s="49">
        <v>38.299999999999997</v>
      </c>
      <c r="U41" s="49">
        <v>1758.6</v>
      </c>
      <c r="V41" s="49">
        <v>1826.4</v>
      </c>
      <c r="W41" s="49">
        <v>268.2</v>
      </c>
      <c r="X41" s="49">
        <v>278.5</v>
      </c>
      <c r="Y41" s="49">
        <v>478.6</v>
      </c>
      <c r="Z41" s="49">
        <v>497.1</v>
      </c>
      <c r="AA41" s="49">
        <v>629.1</v>
      </c>
      <c r="AB41" s="49">
        <v>653.29999999999995</v>
      </c>
      <c r="AC41" s="49">
        <v>424.8</v>
      </c>
      <c r="AD41" s="49">
        <v>441.2</v>
      </c>
      <c r="AE41" s="49">
        <v>180.9</v>
      </c>
      <c r="AF41" s="49">
        <v>187.8</v>
      </c>
      <c r="AG41" s="59">
        <v>6982.1</v>
      </c>
      <c r="AH41" s="59">
        <v>7251</v>
      </c>
    </row>
    <row r="42" spans="1:34" ht="37.5" x14ac:dyDescent="0.25">
      <c r="A42" s="54"/>
      <c r="B42" s="55" t="s">
        <v>102</v>
      </c>
      <c r="C42" s="56" t="s">
        <v>109</v>
      </c>
      <c r="D42" s="57"/>
      <c r="E42" s="50"/>
      <c r="F42" s="50"/>
      <c r="G42" s="50"/>
      <c r="H42" s="50"/>
      <c r="I42" s="50">
        <v>1040.5</v>
      </c>
      <c r="J42" s="50">
        <v>1080.5999999999999</v>
      </c>
      <c r="K42" s="50">
        <v>506.6</v>
      </c>
      <c r="L42" s="50">
        <v>526.1</v>
      </c>
      <c r="M42" s="50">
        <v>204.4</v>
      </c>
      <c r="N42" s="50">
        <v>212.2</v>
      </c>
      <c r="O42" s="50">
        <v>1011</v>
      </c>
      <c r="P42" s="50">
        <v>1049.9000000000001</v>
      </c>
      <c r="Q42" s="50">
        <v>442.5</v>
      </c>
      <c r="R42" s="50">
        <v>459.6</v>
      </c>
      <c r="S42" s="50">
        <v>36.9</v>
      </c>
      <c r="T42" s="50">
        <v>38.299999999999997</v>
      </c>
      <c r="U42" s="50">
        <v>1758.6</v>
      </c>
      <c r="V42" s="50">
        <v>1826.4</v>
      </c>
      <c r="W42" s="50">
        <v>268.2</v>
      </c>
      <c r="X42" s="50">
        <v>278.5</v>
      </c>
      <c r="Y42" s="50">
        <v>478.6</v>
      </c>
      <c r="Z42" s="50">
        <v>497.1</v>
      </c>
      <c r="AA42" s="50">
        <v>629.1</v>
      </c>
      <c r="AB42" s="50">
        <v>653.29999999999995</v>
      </c>
      <c r="AC42" s="50">
        <v>424.8</v>
      </c>
      <c r="AD42" s="50">
        <v>441.2</v>
      </c>
      <c r="AE42" s="51">
        <v>180.9</v>
      </c>
      <c r="AF42" s="51">
        <v>187.8</v>
      </c>
      <c r="AG42" s="43">
        <v>6982.1</v>
      </c>
      <c r="AH42" s="43">
        <v>7251</v>
      </c>
    </row>
    <row r="43" spans="1:34" ht="121.5" x14ac:dyDescent="0.25">
      <c r="A43" s="39" t="s">
        <v>110</v>
      </c>
      <c r="B43" s="40" t="s">
        <v>111</v>
      </c>
      <c r="C43" s="41" t="s">
        <v>112</v>
      </c>
      <c r="D43" s="41" t="s">
        <v>90</v>
      </c>
      <c r="E43" s="48">
        <v>13773.26316</v>
      </c>
      <c r="F43" s="48">
        <v>13773.26316</v>
      </c>
      <c r="G43" s="48"/>
      <c r="H43" s="48"/>
      <c r="I43" s="48"/>
      <c r="J43" s="48"/>
      <c r="K43" s="48"/>
      <c r="L43" s="48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9">
        <v>13773.26316</v>
      </c>
      <c r="AH43" s="59">
        <v>13773.26316</v>
      </c>
    </row>
    <row r="44" spans="1:34" ht="37.5" x14ac:dyDescent="0.25">
      <c r="A44" s="54"/>
      <c r="B44" s="55" t="s">
        <v>113</v>
      </c>
      <c r="C44" s="56" t="s">
        <v>112</v>
      </c>
      <c r="D44" s="57"/>
      <c r="E44" s="50">
        <v>13084.6</v>
      </c>
      <c r="F44" s="50">
        <v>13084.6</v>
      </c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1"/>
      <c r="AF44" s="51"/>
      <c r="AG44" s="43">
        <v>13084.6</v>
      </c>
      <c r="AH44" s="43">
        <v>13084.6</v>
      </c>
    </row>
    <row r="45" spans="1:34" ht="81" x14ac:dyDescent="0.25">
      <c r="A45" s="39" t="s">
        <v>114</v>
      </c>
      <c r="B45" s="40" t="s">
        <v>115</v>
      </c>
      <c r="C45" s="41" t="s">
        <v>116</v>
      </c>
      <c r="D45" s="41" t="s">
        <v>51</v>
      </c>
      <c r="E45" s="48">
        <v>139775.14282000001</v>
      </c>
      <c r="F45" s="48">
        <v>139775.17009</v>
      </c>
      <c r="G45" s="48">
        <v>62772.309020000001</v>
      </c>
      <c r="H45" s="48">
        <v>62772.32127</v>
      </c>
      <c r="I45" s="48">
        <v>10278.946260000001</v>
      </c>
      <c r="J45" s="48">
        <v>10278.948259999999</v>
      </c>
      <c r="K45" s="48">
        <v>9652.6305400000001</v>
      </c>
      <c r="L45" s="48">
        <v>9652.6324199999999</v>
      </c>
      <c r="M45" s="49">
        <v>1327.3682799999999</v>
      </c>
      <c r="N45" s="49">
        <v>1327.3685399999999</v>
      </c>
      <c r="O45" s="49">
        <v>1190.52619</v>
      </c>
      <c r="P45" s="49">
        <v>1190.5264199999999</v>
      </c>
      <c r="Q45" s="49">
        <v>2342.1050100000002</v>
      </c>
      <c r="R45" s="49">
        <v>2342.10547</v>
      </c>
      <c r="S45" s="49">
        <v>885.26306</v>
      </c>
      <c r="T45" s="49">
        <v>885.26323000000002</v>
      </c>
      <c r="U45" s="49">
        <v>26451.576089999999</v>
      </c>
      <c r="V45" s="49">
        <v>26451.581259999999</v>
      </c>
      <c r="W45" s="49">
        <v>4291.5784800000001</v>
      </c>
      <c r="X45" s="49">
        <v>4291.5793199999998</v>
      </c>
      <c r="Y45" s="49">
        <v>5715.7888599999997</v>
      </c>
      <c r="Z45" s="49">
        <v>5715.7899699999998</v>
      </c>
      <c r="AA45" s="49">
        <v>5031.5784000000003</v>
      </c>
      <c r="AB45" s="49">
        <v>5032.63202</v>
      </c>
      <c r="AC45" s="49">
        <v>4997.8941999999997</v>
      </c>
      <c r="AD45" s="49">
        <v>4997.8951699999998</v>
      </c>
      <c r="AE45" s="49">
        <v>4351.5784800000001</v>
      </c>
      <c r="AF45" s="49">
        <v>4352.6319599999997</v>
      </c>
      <c r="AG45" s="59">
        <v>279064.28568999999</v>
      </c>
      <c r="AH45" s="59">
        <v>279066.44540000003</v>
      </c>
    </row>
    <row r="46" spans="1:34" ht="37.5" x14ac:dyDescent="0.25">
      <c r="A46" s="54"/>
      <c r="B46" s="55" t="s">
        <v>113</v>
      </c>
      <c r="C46" s="56" t="s">
        <v>116</v>
      </c>
      <c r="D46" s="57"/>
      <c r="E46" s="50">
        <v>132786.4</v>
      </c>
      <c r="F46" s="50">
        <v>132786.4</v>
      </c>
      <c r="G46" s="50">
        <v>59633.7</v>
      </c>
      <c r="H46" s="50">
        <v>59633.7</v>
      </c>
      <c r="I46" s="50">
        <v>9765</v>
      </c>
      <c r="J46" s="50">
        <v>9765</v>
      </c>
      <c r="K46" s="50">
        <v>9170</v>
      </c>
      <c r="L46" s="50">
        <v>9170</v>
      </c>
      <c r="M46" s="50">
        <v>1261</v>
      </c>
      <c r="N46" s="50">
        <v>1261</v>
      </c>
      <c r="O46" s="50">
        <v>1131</v>
      </c>
      <c r="P46" s="50">
        <v>1131</v>
      </c>
      <c r="Q46" s="50">
        <v>2225</v>
      </c>
      <c r="R46" s="50">
        <v>2225</v>
      </c>
      <c r="S46" s="50">
        <v>841</v>
      </c>
      <c r="T46" s="50">
        <v>841</v>
      </c>
      <c r="U46" s="50">
        <v>25129</v>
      </c>
      <c r="V46" s="50">
        <v>25129</v>
      </c>
      <c r="W46" s="50">
        <v>4077</v>
      </c>
      <c r="X46" s="50">
        <v>4077</v>
      </c>
      <c r="Y46" s="50">
        <v>5430</v>
      </c>
      <c r="Z46" s="50">
        <v>5430</v>
      </c>
      <c r="AA46" s="50">
        <v>4780</v>
      </c>
      <c r="AB46" s="50">
        <v>4781</v>
      </c>
      <c r="AC46" s="50">
        <v>4748</v>
      </c>
      <c r="AD46" s="50">
        <v>4748</v>
      </c>
      <c r="AE46" s="51">
        <v>4134</v>
      </c>
      <c r="AF46" s="51">
        <v>4135</v>
      </c>
      <c r="AG46" s="43">
        <v>265111.09999999998</v>
      </c>
      <c r="AH46" s="43">
        <v>265113.09999999998</v>
      </c>
    </row>
    <row r="47" spans="1:34" ht="141.75" x14ac:dyDescent="0.25">
      <c r="A47" s="39" t="s">
        <v>117</v>
      </c>
      <c r="B47" s="40" t="s">
        <v>118</v>
      </c>
      <c r="C47" s="41" t="s">
        <v>119</v>
      </c>
      <c r="D47" s="41" t="s">
        <v>35</v>
      </c>
      <c r="E47" s="48">
        <v>45746</v>
      </c>
      <c r="F47" s="48">
        <v>46776.3</v>
      </c>
      <c r="G47" s="48">
        <v>16346</v>
      </c>
      <c r="H47" s="48">
        <v>16707.5</v>
      </c>
      <c r="I47" s="48">
        <v>2259.3000000000002</v>
      </c>
      <c r="J47" s="48">
        <v>2310.6</v>
      </c>
      <c r="K47" s="48">
        <v>1846.1</v>
      </c>
      <c r="L47" s="48">
        <v>1885.2</v>
      </c>
      <c r="M47" s="49">
        <v>740.3</v>
      </c>
      <c r="N47" s="49">
        <v>762</v>
      </c>
      <c r="O47" s="49">
        <v>2527.1999999999998</v>
      </c>
      <c r="P47" s="49">
        <v>2573</v>
      </c>
      <c r="Q47" s="49">
        <v>740.3</v>
      </c>
      <c r="R47" s="49">
        <v>762</v>
      </c>
      <c r="S47" s="49">
        <v>410.3</v>
      </c>
      <c r="T47" s="49">
        <v>417.6</v>
      </c>
      <c r="U47" s="49">
        <v>6291.5</v>
      </c>
      <c r="V47" s="49">
        <v>6416.8</v>
      </c>
      <c r="W47" s="49">
        <v>618.9</v>
      </c>
      <c r="X47" s="49">
        <v>636.6</v>
      </c>
      <c r="Y47" s="49">
        <v>775.5</v>
      </c>
      <c r="Z47" s="49">
        <v>800.1</v>
      </c>
      <c r="AA47" s="49">
        <v>747.5</v>
      </c>
      <c r="AB47" s="49">
        <v>781.5</v>
      </c>
      <c r="AC47" s="49">
        <v>844.7</v>
      </c>
      <c r="AD47" s="49">
        <v>871.3</v>
      </c>
      <c r="AE47" s="49">
        <v>514.5</v>
      </c>
      <c r="AF47" s="49">
        <v>527.1</v>
      </c>
      <c r="AG47" s="59">
        <v>80408.100000000006</v>
      </c>
      <c r="AH47" s="59">
        <v>82227.600000000006</v>
      </c>
    </row>
    <row r="48" spans="1:34" ht="37.5" x14ac:dyDescent="0.25">
      <c r="A48" s="54"/>
      <c r="B48" s="55" t="s">
        <v>102</v>
      </c>
      <c r="C48" s="56" t="s">
        <v>119</v>
      </c>
      <c r="D48" s="57"/>
      <c r="E48" s="50">
        <v>42816.5</v>
      </c>
      <c r="F48" s="50">
        <v>43780.7</v>
      </c>
      <c r="G48" s="50">
        <v>15299.2</v>
      </c>
      <c r="H48" s="50">
        <v>15637.6</v>
      </c>
      <c r="I48" s="50">
        <v>2114.6</v>
      </c>
      <c r="J48" s="50">
        <v>2162.6</v>
      </c>
      <c r="K48" s="50">
        <v>1727.9</v>
      </c>
      <c r="L48" s="50">
        <v>1764.5</v>
      </c>
      <c r="M48" s="50">
        <v>692.9</v>
      </c>
      <c r="N48" s="50">
        <v>713.2</v>
      </c>
      <c r="O48" s="50">
        <v>2365.4</v>
      </c>
      <c r="P48" s="50">
        <v>2408.1999999999998</v>
      </c>
      <c r="Q48" s="50">
        <v>692.9</v>
      </c>
      <c r="R48" s="50">
        <v>713.2</v>
      </c>
      <c r="S48" s="50">
        <v>384</v>
      </c>
      <c r="T48" s="50">
        <v>390.9</v>
      </c>
      <c r="U48" s="50">
        <v>5888.6</v>
      </c>
      <c r="V48" s="50">
        <v>6005.9</v>
      </c>
      <c r="W48" s="50">
        <v>579.29999999999995</v>
      </c>
      <c r="X48" s="50">
        <v>595.79999999999995</v>
      </c>
      <c r="Y48" s="50">
        <v>725.8</v>
      </c>
      <c r="Z48" s="50">
        <v>748.9</v>
      </c>
      <c r="AA48" s="50">
        <v>699.6</v>
      </c>
      <c r="AB48" s="50">
        <v>731.5</v>
      </c>
      <c r="AC48" s="50">
        <v>790.6</v>
      </c>
      <c r="AD48" s="50">
        <v>815.5</v>
      </c>
      <c r="AE48" s="51">
        <v>481.5</v>
      </c>
      <c r="AF48" s="51">
        <v>493.4</v>
      </c>
      <c r="AG48" s="43">
        <v>75258.8</v>
      </c>
      <c r="AH48" s="43">
        <v>76961.899999999994</v>
      </c>
    </row>
    <row r="49" spans="1:34" ht="20.25" x14ac:dyDescent="0.25">
      <c r="A49" s="44"/>
      <c r="B49" s="45" t="s">
        <v>120</v>
      </c>
      <c r="C49" s="46"/>
      <c r="D49" s="46"/>
      <c r="E49" s="52">
        <v>5983075.8428199999</v>
      </c>
      <c r="F49" s="52">
        <v>5971259.7300899997</v>
      </c>
      <c r="G49" s="52">
        <v>2976826.6490199999</v>
      </c>
      <c r="H49" s="52">
        <v>2964699.0312700002</v>
      </c>
      <c r="I49" s="52">
        <v>680972.62626000005</v>
      </c>
      <c r="J49" s="52">
        <v>675997.18825999997</v>
      </c>
      <c r="K49" s="52">
        <v>501789.53054000001</v>
      </c>
      <c r="L49" s="52">
        <v>501903.73242000001</v>
      </c>
      <c r="M49" s="52">
        <v>146823.36828</v>
      </c>
      <c r="N49" s="52">
        <v>146880.56854000001</v>
      </c>
      <c r="O49" s="52">
        <v>348870.52619</v>
      </c>
      <c r="P49" s="52">
        <v>345574.06641999999</v>
      </c>
      <c r="Q49" s="52">
        <v>221847.10501</v>
      </c>
      <c r="R49" s="52">
        <v>221905.30546999999</v>
      </c>
      <c r="S49" s="52">
        <v>78772.963059999995</v>
      </c>
      <c r="T49" s="52">
        <v>78790.663230000006</v>
      </c>
      <c r="U49" s="52">
        <v>856950.75609000004</v>
      </c>
      <c r="V49" s="52">
        <v>862736.79125999997</v>
      </c>
      <c r="W49" s="52">
        <v>218104.50847999999</v>
      </c>
      <c r="X49" s="52">
        <v>216710.99932</v>
      </c>
      <c r="Y49" s="52">
        <v>454013.78885999997</v>
      </c>
      <c r="Z49" s="52">
        <v>454124.08996999997</v>
      </c>
      <c r="AA49" s="52">
        <v>342208.92839999998</v>
      </c>
      <c r="AB49" s="52">
        <v>341397.83201999997</v>
      </c>
      <c r="AC49" s="52">
        <v>403623.21419999999</v>
      </c>
      <c r="AD49" s="52">
        <v>402328.31517000002</v>
      </c>
      <c r="AE49" s="52">
        <v>354523.17848</v>
      </c>
      <c r="AF49" s="52">
        <v>354597.63196000003</v>
      </c>
      <c r="AG49" s="47">
        <v>13568402.98569</v>
      </c>
      <c r="AH49" s="47">
        <v>13538905.9454</v>
      </c>
    </row>
    <row r="50" spans="1:34" ht="20.25" x14ac:dyDescent="0.25">
      <c r="A50" s="44"/>
      <c r="B50" s="45" t="s">
        <v>121</v>
      </c>
      <c r="C50" s="46"/>
      <c r="D50" s="46"/>
      <c r="E50" s="52">
        <v>5794367.6428199997</v>
      </c>
      <c r="F50" s="52">
        <v>5781588.4300899999</v>
      </c>
      <c r="G50" s="52">
        <v>2897389.3490200001</v>
      </c>
      <c r="H50" s="52">
        <v>2884763.9312700001</v>
      </c>
      <c r="I50" s="52">
        <v>667207.02625999996</v>
      </c>
      <c r="J50" s="52">
        <v>662111.98826000001</v>
      </c>
      <c r="K50" s="52">
        <v>489038.63053999998</v>
      </c>
      <c r="L50" s="52">
        <v>489042.73242000001</v>
      </c>
      <c r="M50" s="52">
        <v>143991.86828</v>
      </c>
      <c r="N50" s="52">
        <v>143993.96854</v>
      </c>
      <c r="O50" s="52">
        <v>344117.12618999998</v>
      </c>
      <c r="P50" s="52">
        <v>340731.26642</v>
      </c>
      <c r="Q50" s="52">
        <v>218037.90500999999</v>
      </c>
      <c r="R50" s="52">
        <v>218040.70546999999</v>
      </c>
      <c r="S50" s="52">
        <v>77253.863060000003</v>
      </c>
      <c r="T50" s="52">
        <v>77254.263229999997</v>
      </c>
      <c r="U50" s="52">
        <v>824142.75609000004</v>
      </c>
      <c r="V50" s="52">
        <v>829750.79125999997</v>
      </c>
      <c r="W50" s="52">
        <v>212480.50847999999</v>
      </c>
      <c r="X50" s="52">
        <v>211040.49932</v>
      </c>
      <c r="Y50" s="52">
        <v>445689.58886000002</v>
      </c>
      <c r="Z50" s="52">
        <v>445692.48997</v>
      </c>
      <c r="AA50" s="52">
        <v>334531.02840000001</v>
      </c>
      <c r="AB50" s="52">
        <v>333604.33201999997</v>
      </c>
      <c r="AC50" s="52">
        <v>396189.21419999999</v>
      </c>
      <c r="AD50" s="52">
        <v>394800.31517000002</v>
      </c>
      <c r="AE50" s="52">
        <v>348269.47847999999</v>
      </c>
      <c r="AF50" s="52">
        <v>348270.73196</v>
      </c>
      <c r="AG50" s="47">
        <v>13192705.98569</v>
      </c>
      <c r="AH50" s="47">
        <v>13160686.4454</v>
      </c>
    </row>
    <row r="51" spans="1:34" ht="20.25" x14ac:dyDescent="0.25">
      <c r="A51" s="44"/>
      <c r="B51" s="45" t="s">
        <v>122</v>
      </c>
      <c r="C51" s="46"/>
      <c r="D51" s="46"/>
      <c r="E51" s="52">
        <v>188708.2</v>
      </c>
      <c r="F51" s="52">
        <v>189671.3</v>
      </c>
      <c r="G51" s="52">
        <v>79437.3</v>
      </c>
      <c r="H51" s="52">
        <v>79935.100000000006</v>
      </c>
      <c r="I51" s="52">
        <v>13765.6</v>
      </c>
      <c r="J51" s="52">
        <v>13885.2</v>
      </c>
      <c r="K51" s="52">
        <v>12750.9</v>
      </c>
      <c r="L51" s="52">
        <v>12861</v>
      </c>
      <c r="M51" s="52">
        <v>2831.5</v>
      </c>
      <c r="N51" s="52">
        <v>2886.6</v>
      </c>
      <c r="O51" s="52">
        <v>4753.3999999999996</v>
      </c>
      <c r="P51" s="52">
        <v>4842.8</v>
      </c>
      <c r="Q51" s="52">
        <v>3809.2</v>
      </c>
      <c r="R51" s="52">
        <v>3864.6</v>
      </c>
      <c r="S51" s="52">
        <v>1519.1</v>
      </c>
      <c r="T51" s="52">
        <v>1536.4</v>
      </c>
      <c r="U51" s="52">
        <v>32808</v>
      </c>
      <c r="V51" s="52">
        <v>32986</v>
      </c>
      <c r="W51" s="52">
        <v>5624</v>
      </c>
      <c r="X51" s="52">
        <v>5670.5</v>
      </c>
      <c r="Y51" s="52">
        <v>8324.2000000000007</v>
      </c>
      <c r="Z51" s="52">
        <v>8431.6</v>
      </c>
      <c r="AA51" s="52">
        <v>7677.9</v>
      </c>
      <c r="AB51" s="52">
        <v>7793.5</v>
      </c>
      <c r="AC51" s="52">
        <v>7434</v>
      </c>
      <c r="AD51" s="52">
        <v>7528</v>
      </c>
      <c r="AE51" s="52">
        <v>6253.7</v>
      </c>
      <c r="AF51" s="52">
        <v>6326.9</v>
      </c>
      <c r="AG51" s="47">
        <v>375697</v>
      </c>
      <c r="AH51" s="47">
        <v>378219.5</v>
      </c>
    </row>
    <row r="52" spans="1:34" ht="40.5" x14ac:dyDescent="0.25">
      <c r="A52" s="35"/>
      <c r="B52" s="36" t="s">
        <v>102</v>
      </c>
      <c r="C52" s="37"/>
      <c r="D52" s="37"/>
      <c r="E52" s="53">
        <v>188708.2</v>
      </c>
      <c r="F52" s="53">
        <v>189671.3</v>
      </c>
      <c r="G52" s="53">
        <v>79437.3</v>
      </c>
      <c r="H52" s="53">
        <v>79935.100000000006</v>
      </c>
      <c r="I52" s="53">
        <v>13765.6</v>
      </c>
      <c r="J52" s="53">
        <v>13885.2</v>
      </c>
      <c r="K52" s="53">
        <v>12750.9</v>
      </c>
      <c r="L52" s="53">
        <v>12861</v>
      </c>
      <c r="M52" s="53">
        <v>2831.5</v>
      </c>
      <c r="N52" s="53">
        <v>2886.6</v>
      </c>
      <c r="O52" s="53">
        <v>4753.3999999999996</v>
      </c>
      <c r="P52" s="53">
        <v>4842.8</v>
      </c>
      <c r="Q52" s="53">
        <v>3809.2</v>
      </c>
      <c r="R52" s="53">
        <v>3864.6</v>
      </c>
      <c r="S52" s="53">
        <v>1519.1</v>
      </c>
      <c r="T52" s="53">
        <v>1536.4</v>
      </c>
      <c r="U52" s="53">
        <v>32808</v>
      </c>
      <c r="V52" s="53">
        <v>32986</v>
      </c>
      <c r="W52" s="53">
        <v>5624</v>
      </c>
      <c r="X52" s="53">
        <v>5670.5</v>
      </c>
      <c r="Y52" s="53">
        <v>8324.2000000000007</v>
      </c>
      <c r="Z52" s="53">
        <v>8431.6</v>
      </c>
      <c r="AA52" s="53">
        <v>7677.9</v>
      </c>
      <c r="AB52" s="53">
        <v>7793.5</v>
      </c>
      <c r="AC52" s="53">
        <v>7434</v>
      </c>
      <c r="AD52" s="53">
        <v>7528</v>
      </c>
      <c r="AE52" s="53">
        <v>6253.7</v>
      </c>
      <c r="AF52" s="53">
        <v>6326.9</v>
      </c>
      <c r="AG52" s="38">
        <v>375697</v>
      </c>
      <c r="AH52" s="38">
        <v>378219.5</v>
      </c>
    </row>
    <row r="53" spans="1:34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3"/>
      <c r="AH53" s="31"/>
    </row>
    <row r="54" spans="1:34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3"/>
      <c r="AH54" s="31"/>
    </row>
    <row r="55" spans="1:34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3"/>
      <c r="AH55" s="31"/>
    </row>
    <row r="56" spans="1:34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3"/>
      <c r="AH56" s="31"/>
    </row>
    <row r="57" spans="1:34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3"/>
      <c r="AH57" s="31"/>
    </row>
    <row r="58" spans="1:34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3"/>
      <c r="AH58" s="31"/>
    </row>
    <row r="59" spans="1:34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3"/>
      <c r="AH59" s="31"/>
    </row>
    <row r="60" spans="1:34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3"/>
      <c r="AH60" s="31"/>
    </row>
    <row r="61" spans="1:34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3"/>
      <c r="AH61" s="31"/>
    </row>
    <row r="62" spans="1:34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3"/>
      <c r="AH62" s="31"/>
    </row>
    <row r="63" spans="1:34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3"/>
      <c r="AH63" s="31"/>
    </row>
    <row r="64" spans="1:34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3"/>
      <c r="AH64" s="31"/>
    </row>
    <row r="65" spans="2:34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3"/>
      <c r="AH65" s="31"/>
    </row>
    <row r="66" spans="2:34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3"/>
      <c r="AH66" s="31"/>
    </row>
    <row r="67" spans="2:34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3"/>
      <c r="AH67" s="31"/>
    </row>
    <row r="68" spans="2:34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3"/>
      <c r="AH68" s="31"/>
    </row>
    <row r="69" spans="2:34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3"/>
      <c r="AH69" s="31"/>
    </row>
    <row r="70" spans="2:34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3"/>
      <c r="AH70" s="31"/>
    </row>
    <row r="71" spans="2:34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3"/>
      <c r="AH71" s="31"/>
    </row>
    <row r="72" spans="2:34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3"/>
      <c r="AH72" s="31"/>
    </row>
    <row r="73" spans="2:34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3"/>
      <c r="AH73" s="31"/>
    </row>
    <row r="74" spans="2:34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3"/>
      <c r="AH74" s="31"/>
    </row>
    <row r="75" spans="2:34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3"/>
      <c r="AH75" s="31"/>
    </row>
    <row r="76" spans="2:34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3"/>
      <c r="AH76" s="31"/>
    </row>
    <row r="77" spans="2:34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3"/>
      <c r="AH77" s="31"/>
    </row>
    <row r="78" spans="2:34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3"/>
      <c r="AH78" s="31"/>
    </row>
    <row r="79" spans="2:34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3"/>
      <c r="AH79" s="31"/>
    </row>
    <row r="80" spans="2:34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3"/>
      <c r="AH80" s="31"/>
    </row>
    <row r="81" spans="2:34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3"/>
      <c r="AH81" s="31"/>
    </row>
    <row r="82" spans="2:34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3"/>
      <c r="AH82" s="31"/>
    </row>
    <row r="83" spans="2:34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3"/>
      <c r="AH83" s="31"/>
    </row>
    <row r="84" spans="2:34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3"/>
      <c r="AH84" s="31"/>
    </row>
    <row r="85" spans="2:34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3"/>
      <c r="AH85" s="31"/>
    </row>
    <row r="86" spans="2:34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3"/>
      <c r="AH86" s="31"/>
    </row>
    <row r="87" spans="2:34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3"/>
      <c r="AH87" s="31"/>
    </row>
    <row r="88" spans="2:34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3"/>
      <c r="AH88" s="31"/>
    </row>
    <row r="89" spans="2:34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3"/>
      <c r="AH89" s="31"/>
    </row>
    <row r="90" spans="2:34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3"/>
      <c r="AH90" s="31"/>
    </row>
    <row r="91" spans="2:34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3"/>
      <c r="AH91" s="31"/>
    </row>
    <row r="92" spans="2:34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3"/>
      <c r="AH92" s="31"/>
    </row>
    <row r="93" spans="2:34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3"/>
      <c r="AH93" s="31"/>
    </row>
    <row r="94" spans="2:34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3"/>
      <c r="AH94" s="31"/>
    </row>
    <row r="95" spans="2:34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3"/>
      <c r="AH95" s="31"/>
    </row>
    <row r="96" spans="2:34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3"/>
      <c r="AH96" s="31"/>
    </row>
    <row r="97" spans="2:34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3"/>
      <c r="AH97" s="31"/>
    </row>
    <row r="98" spans="2:34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3"/>
      <c r="AH98" s="31"/>
    </row>
    <row r="99" spans="2:34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3"/>
      <c r="AH99" s="31"/>
    </row>
    <row r="100" spans="2:34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3"/>
      <c r="AH100" s="31"/>
    </row>
    <row r="101" spans="2:34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3"/>
      <c r="AH101" s="31"/>
    </row>
    <row r="102" spans="2:34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3"/>
      <c r="AH102" s="31"/>
    </row>
    <row r="103" spans="2:34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3"/>
      <c r="AH103" s="31"/>
    </row>
    <row r="104" spans="2:34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3"/>
      <c r="AH104" s="31"/>
    </row>
    <row r="105" spans="2:34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3"/>
      <c r="AH105" s="31"/>
    </row>
    <row r="106" spans="2:34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3"/>
      <c r="AH106" s="31"/>
    </row>
    <row r="107" spans="2:34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3"/>
      <c r="AH107" s="31"/>
    </row>
    <row r="108" spans="2:34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3"/>
      <c r="AH108" s="31"/>
    </row>
    <row r="109" spans="2:34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3"/>
      <c r="AH109" s="31"/>
    </row>
    <row r="110" spans="2:34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3"/>
      <c r="AH110" s="31"/>
    </row>
    <row r="111" spans="2:34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3"/>
      <c r="AH111" s="31"/>
    </row>
    <row r="112" spans="2:34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3"/>
      <c r="AH112" s="31"/>
    </row>
    <row r="113" spans="2:34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3"/>
      <c r="AH113" s="31"/>
    </row>
    <row r="114" spans="2:34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3"/>
      <c r="AH114" s="31"/>
    </row>
    <row r="115" spans="2:34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3"/>
      <c r="AH115" s="31"/>
    </row>
    <row r="116" spans="2:34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3"/>
      <c r="AH116" s="31"/>
    </row>
    <row r="117" spans="2:34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3"/>
      <c r="AH117" s="31"/>
    </row>
    <row r="118" spans="2:34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3"/>
      <c r="AH118" s="31"/>
    </row>
    <row r="119" spans="2:34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3"/>
      <c r="AH119" s="31"/>
    </row>
    <row r="120" spans="2:34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3"/>
      <c r="AH120" s="31"/>
    </row>
    <row r="121" spans="2:34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3"/>
      <c r="AH121" s="31"/>
    </row>
    <row r="122" spans="2:34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3"/>
      <c r="AH122" s="31"/>
    </row>
    <row r="123" spans="2:34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3"/>
      <c r="AH123" s="31"/>
    </row>
    <row r="124" spans="2:34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3"/>
      <c r="AH124" s="31"/>
    </row>
    <row r="125" spans="2:34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3"/>
      <c r="AH125" s="31"/>
    </row>
    <row r="126" spans="2:34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/>
      <c r="AH126" s="31"/>
    </row>
    <row r="127" spans="2:34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3"/>
      <c r="AH127" s="31"/>
    </row>
    <row r="128" spans="2:34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3"/>
      <c r="AH128" s="31"/>
    </row>
    <row r="129" spans="2:34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3"/>
      <c r="AH129" s="31"/>
    </row>
    <row r="130" spans="2:34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3"/>
      <c r="AH130" s="31"/>
    </row>
    <row r="131" spans="2:34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3"/>
      <c r="AH131" s="31"/>
    </row>
    <row r="132" spans="2:34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1"/>
      <c r="AH132" s="31"/>
    </row>
    <row r="133" spans="2:34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1"/>
      <c r="AH133" s="31"/>
    </row>
    <row r="134" spans="2:34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1"/>
      <c r="AH134" s="31"/>
    </row>
    <row r="135" spans="2:34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1"/>
      <c r="AH135" s="31"/>
    </row>
    <row r="136" spans="2:34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1"/>
      <c r="AH136" s="31"/>
    </row>
    <row r="137" spans="2:34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1"/>
      <c r="AH137" s="31"/>
    </row>
    <row r="138" spans="2:34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1"/>
      <c r="AH138" s="31"/>
    </row>
    <row r="139" spans="2:34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1"/>
      <c r="AH139" s="31"/>
    </row>
    <row r="140" spans="2:34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1"/>
      <c r="AH140" s="31"/>
    </row>
    <row r="141" spans="2:34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1"/>
      <c r="AH141" s="31"/>
    </row>
    <row r="142" spans="2:34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1"/>
      <c r="AH142" s="31"/>
    </row>
    <row r="143" spans="2:34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1"/>
      <c r="AH143" s="31"/>
    </row>
    <row r="144" spans="2:34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1"/>
      <c r="AH144" s="31"/>
    </row>
    <row r="145" spans="5:34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1"/>
      <c r="AH145" s="31"/>
    </row>
    <row r="146" spans="5:34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1"/>
      <c r="AH146" s="31"/>
    </row>
    <row r="147" spans="5:34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1"/>
      <c r="AH147" s="31"/>
    </row>
    <row r="148" spans="5:34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1"/>
      <c r="AH148" s="31"/>
    </row>
    <row r="149" spans="5:34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1"/>
      <c r="AH149" s="31"/>
    </row>
    <row r="150" spans="5:34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1"/>
      <c r="AH150" s="31"/>
    </row>
    <row r="151" spans="5:34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1"/>
      <c r="AH151" s="31"/>
    </row>
    <row r="152" spans="5:34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1"/>
      <c r="AH152" s="31"/>
    </row>
    <row r="153" spans="5:34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1"/>
      <c r="AH153" s="31"/>
    </row>
    <row r="154" spans="5:34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1"/>
      <c r="AH154" s="31"/>
    </row>
    <row r="155" spans="5:34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1"/>
      <c r="AH155" s="31"/>
    </row>
    <row r="156" spans="5:34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1"/>
      <c r="AH156" s="31"/>
    </row>
    <row r="157" spans="5:34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1"/>
      <c r="AH157" s="31"/>
    </row>
    <row r="158" spans="5:34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1"/>
      <c r="AH158" s="31"/>
    </row>
    <row r="159" spans="5:34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1"/>
      <c r="AH159" s="31"/>
    </row>
    <row r="160" spans="5:34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1"/>
      <c r="AH160" s="31"/>
    </row>
    <row r="161" spans="5:34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1"/>
      <c r="AH161" s="31"/>
    </row>
  </sheetData>
  <mergeCells count="20">
    <mergeCell ref="E7:V7"/>
    <mergeCell ref="A10:A12"/>
    <mergeCell ref="G10:H11"/>
    <mergeCell ref="O10:P11"/>
    <mergeCell ref="Q10:R11"/>
    <mergeCell ref="B10:B12"/>
    <mergeCell ref="C10:C12"/>
    <mergeCell ref="D10:D12"/>
    <mergeCell ref="AG10:AH11"/>
    <mergeCell ref="U10:V11"/>
    <mergeCell ref="E10:F11"/>
    <mergeCell ref="I10:J11"/>
    <mergeCell ref="M10:N11"/>
    <mergeCell ref="K10:L11"/>
    <mergeCell ref="AE10:AF11"/>
    <mergeCell ref="AA10:AB11"/>
    <mergeCell ref="W10:X11"/>
    <mergeCell ref="S10:T11"/>
    <mergeCell ref="Y10:Z11"/>
    <mergeCell ref="AC10:AD11"/>
  </mergeCells>
  <phoneticPr fontId="0" type="noConversion"/>
  <pageMargins left="0.28999999999999998" right="0" top="0.74803149606299213" bottom="0.36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2021-11-23T01:50:22Z</cp:lastPrinted>
  <dcterms:created xsi:type="dcterms:W3CDTF">2005-09-08T01:35:00Z</dcterms:created>
  <dcterms:modified xsi:type="dcterms:W3CDTF">2021-11-26T03:09:15Z</dcterms:modified>
</cp:coreProperties>
</file>